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 activeTab="1"/>
  </bookViews>
  <sheets>
    <sheet name="1" sheetId="2" r:id="rId1"/>
    <sheet name="4" sheetId="1" r:id="rId2"/>
    <sheet name="8" sheetId="6" r:id="rId3"/>
    <sheet name="11" sheetId="7" r:id="rId4"/>
    <sheet name="13" sheetId="3" r:id="rId5"/>
  </sheets>
  <calcPr calcId="145621"/>
</workbook>
</file>

<file path=xl/calcChain.xml><?xml version="1.0" encoding="utf-8"?>
<calcChain xmlns="http://schemas.openxmlformats.org/spreadsheetml/2006/main">
  <c r="H189" i="6" l="1"/>
  <c r="H188" i="6"/>
  <c r="H187" i="6" s="1"/>
  <c r="G188" i="6"/>
  <c r="G187" i="6" s="1"/>
  <c r="F188" i="6"/>
  <c r="F187" i="6" s="1"/>
  <c r="F181" i="6" s="1"/>
  <c r="H186" i="6"/>
  <c r="H185" i="6"/>
  <c r="H184" i="6" s="1"/>
  <c r="H183" i="6" s="1"/>
  <c r="H182" i="6" s="1"/>
  <c r="H181" i="6" s="1"/>
  <c r="G185" i="6"/>
  <c r="G184" i="6" s="1"/>
  <c r="G183" i="6" s="1"/>
  <c r="G182" i="6" s="1"/>
  <c r="F185" i="6"/>
  <c r="F184" i="6" s="1"/>
  <c r="F183" i="6" s="1"/>
  <c r="F182" i="6" s="1"/>
  <c r="H180" i="6"/>
  <c r="H179" i="6" s="1"/>
  <c r="H178" i="6" s="1"/>
  <c r="H177" i="6" s="1"/>
  <c r="H176" i="6" s="1"/>
  <c r="G179" i="6"/>
  <c r="G178" i="6" s="1"/>
  <c r="G177" i="6" s="1"/>
  <c r="F179" i="6"/>
  <c r="F178" i="6"/>
  <c r="F177" i="6" s="1"/>
  <c r="F176" i="6" s="1"/>
  <c r="G176" i="6"/>
  <c r="H175" i="6"/>
  <c r="H174" i="6"/>
  <c r="G174" i="6"/>
  <c r="F174" i="6"/>
  <c r="H173" i="6"/>
  <c r="H172" i="6"/>
  <c r="G172" i="6"/>
  <c r="G170" i="6" s="1"/>
  <c r="G169" i="6" s="1"/>
  <c r="F172" i="6"/>
  <c r="G171" i="6"/>
  <c r="F171" i="6"/>
  <c r="F170" i="6"/>
  <c r="F169" i="6" s="1"/>
  <c r="H168" i="6"/>
  <c r="H167" i="6" s="1"/>
  <c r="H166" i="6" s="1"/>
  <c r="G167" i="6"/>
  <c r="G166" i="6" s="1"/>
  <c r="F167" i="6"/>
  <c r="F166" i="6" s="1"/>
  <c r="H165" i="6"/>
  <c r="H164" i="6"/>
  <c r="G164" i="6"/>
  <c r="F164" i="6"/>
  <c r="H163" i="6"/>
  <c r="H162" i="6"/>
  <c r="G162" i="6"/>
  <c r="F162" i="6"/>
  <c r="H161" i="6"/>
  <c r="H160" i="6"/>
  <c r="H159" i="6" s="1"/>
  <c r="H158" i="6" s="1"/>
  <c r="H157" i="6" s="1"/>
  <c r="G160" i="6"/>
  <c r="G159" i="6" s="1"/>
  <c r="G158" i="6" s="1"/>
  <c r="G157" i="6" s="1"/>
  <c r="F160" i="6"/>
  <c r="F159" i="6"/>
  <c r="F158" i="6"/>
  <c r="F157" i="6" s="1"/>
  <c r="H156" i="6"/>
  <c r="H155" i="6" s="1"/>
  <c r="G155" i="6"/>
  <c r="F155" i="6"/>
  <c r="H154" i="6"/>
  <c r="H153" i="6" s="1"/>
  <c r="G153" i="6"/>
  <c r="F153" i="6"/>
  <c r="H152" i="6"/>
  <c r="H151" i="6" s="1"/>
  <c r="G151" i="6"/>
  <c r="F151" i="6"/>
  <c r="H150" i="6"/>
  <c r="H149" i="6" s="1"/>
  <c r="G149" i="6"/>
  <c r="F149" i="6"/>
  <c r="H148" i="6"/>
  <c r="H147" i="6" s="1"/>
  <c r="H146" i="6" s="1"/>
  <c r="G147" i="6"/>
  <c r="F147" i="6"/>
  <c r="F146" i="6" s="1"/>
  <c r="G146" i="6"/>
  <c r="H145" i="6"/>
  <c r="H144" i="6" s="1"/>
  <c r="G144" i="6"/>
  <c r="F144" i="6"/>
  <c r="H143" i="6"/>
  <c r="H142" i="6" s="1"/>
  <c r="G142" i="6"/>
  <c r="F142" i="6"/>
  <c r="H141" i="6"/>
  <c r="H140" i="6" s="1"/>
  <c r="G140" i="6"/>
  <c r="F140" i="6"/>
  <c r="H139" i="6"/>
  <c r="H138" i="6" s="1"/>
  <c r="G138" i="6"/>
  <c r="G137" i="6" s="1"/>
  <c r="F138" i="6"/>
  <c r="F137" i="6" s="1"/>
  <c r="F136" i="6" s="1"/>
  <c r="H135" i="6"/>
  <c r="H134" i="6" s="1"/>
  <c r="H133" i="6" s="1"/>
  <c r="H132" i="6" s="1"/>
  <c r="G134" i="6"/>
  <c r="G133" i="6" s="1"/>
  <c r="G132" i="6" s="1"/>
  <c r="F134" i="6"/>
  <c r="F133" i="6" s="1"/>
  <c r="F132" i="6" s="1"/>
  <c r="H131" i="6"/>
  <c r="H130" i="6"/>
  <c r="H129" i="6" s="1"/>
  <c r="H128" i="6" s="1"/>
  <c r="G130" i="6"/>
  <c r="F130" i="6"/>
  <c r="G129" i="6"/>
  <c r="G128" i="6" s="1"/>
  <c r="F129" i="6"/>
  <c r="F128" i="6" s="1"/>
  <c r="F125" i="6" s="1"/>
  <c r="H127" i="6"/>
  <c r="H126" i="6" s="1"/>
  <c r="G126" i="6"/>
  <c r="F126" i="6"/>
  <c r="H124" i="6"/>
  <c r="H123" i="6"/>
  <c r="G122" i="6"/>
  <c r="G121" i="6" s="1"/>
  <c r="G120" i="6" s="1"/>
  <c r="G119" i="6" s="1"/>
  <c r="F122" i="6"/>
  <c r="F121" i="6" s="1"/>
  <c r="F120" i="6" s="1"/>
  <c r="F119" i="6" s="1"/>
  <c r="H118" i="6"/>
  <c r="H117" i="6" s="1"/>
  <c r="G117" i="6"/>
  <c r="F117" i="6"/>
  <c r="H116" i="6"/>
  <c r="H115" i="6" s="1"/>
  <c r="H114" i="6" s="1"/>
  <c r="G115" i="6"/>
  <c r="G114" i="6" s="1"/>
  <c r="G113" i="6" s="1"/>
  <c r="F115" i="6"/>
  <c r="F114" i="6" s="1"/>
  <c r="F113" i="6" s="1"/>
  <c r="H112" i="6"/>
  <c r="H111" i="6"/>
  <c r="H110" i="6" s="1"/>
  <c r="H109" i="6" s="1"/>
  <c r="H108" i="6" s="1"/>
  <c r="G111" i="6"/>
  <c r="G110" i="6" s="1"/>
  <c r="G109" i="6" s="1"/>
  <c r="G108" i="6" s="1"/>
  <c r="F111" i="6"/>
  <c r="F110" i="6" s="1"/>
  <c r="F109" i="6" s="1"/>
  <c r="F108" i="6" s="1"/>
  <c r="H107" i="6"/>
  <c r="H106" i="6" s="1"/>
  <c r="H101" i="6" s="1"/>
  <c r="H100" i="6" s="1"/>
  <c r="H99" i="6" s="1"/>
  <c r="G106" i="6"/>
  <c r="F106" i="6"/>
  <c r="H105" i="6"/>
  <c r="H104" i="6" s="1"/>
  <c r="G104" i="6"/>
  <c r="F104" i="6"/>
  <c r="H103" i="6"/>
  <c r="H102" i="6" s="1"/>
  <c r="G102" i="6"/>
  <c r="F102" i="6"/>
  <c r="F101" i="6" s="1"/>
  <c r="F100" i="6" s="1"/>
  <c r="F99" i="6" s="1"/>
  <c r="H98" i="6"/>
  <c r="H97" i="6"/>
  <c r="H96" i="6" s="1"/>
  <c r="H95" i="6" s="1"/>
  <c r="H94" i="6" s="1"/>
  <c r="H93" i="6" s="1"/>
  <c r="G96" i="6"/>
  <c r="G95" i="6" s="1"/>
  <c r="G94" i="6" s="1"/>
  <c r="G93" i="6" s="1"/>
  <c r="F96" i="6"/>
  <c r="F95" i="6"/>
  <c r="F94" i="6" s="1"/>
  <c r="F93" i="6" s="1"/>
  <c r="H91" i="6"/>
  <c r="H90" i="6"/>
  <c r="H89" i="6" s="1"/>
  <c r="H88" i="6" s="1"/>
  <c r="G90" i="6"/>
  <c r="G89" i="6" s="1"/>
  <c r="G88" i="6" s="1"/>
  <c r="F90" i="6"/>
  <c r="F89" i="6" s="1"/>
  <c r="F88" i="6" s="1"/>
  <c r="H87" i="6"/>
  <c r="H86" i="6" s="1"/>
  <c r="H85" i="6" s="1"/>
  <c r="H84" i="6" s="1"/>
  <c r="G86" i="6"/>
  <c r="G85" i="6" s="1"/>
  <c r="F86" i="6"/>
  <c r="F85" i="6" s="1"/>
  <c r="F84" i="6" s="1"/>
  <c r="G84" i="6"/>
  <c r="H83" i="6"/>
  <c r="H82" i="6" s="1"/>
  <c r="G82" i="6"/>
  <c r="F82" i="6"/>
  <c r="H81" i="6"/>
  <c r="H80" i="6" s="1"/>
  <c r="G80" i="6"/>
  <c r="F80" i="6"/>
  <c r="H79" i="6"/>
  <c r="H78" i="6" s="1"/>
  <c r="H77" i="6" s="1"/>
  <c r="H76" i="6" s="1"/>
  <c r="G78" i="6"/>
  <c r="G77" i="6" s="1"/>
  <c r="G76" i="6" s="1"/>
  <c r="F78" i="6"/>
  <c r="F77" i="6"/>
  <c r="F76" i="6" s="1"/>
  <c r="H75" i="6"/>
  <c r="H74" i="6" s="1"/>
  <c r="G74" i="6"/>
  <c r="F74" i="6"/>
  <c r="H73" i="6"/>
  <c r="H72" i="6" s="1"/>
  <c r="H71" i="6" s="1"/>
  <c r="G72" i="6"/>
  <c r="G71" i="6" s="1"/>
  <c r="F72" i="6"/>
  <c r="F71" i="6" s="1"/>
  <c r="G70" i="6"/>
  <c r="H69" i="6"/>
  <c r="H68" i="6"/>
  <c r="H67" i="6" s="1"/>
  <c r="H66" i="6" s="1"/>
  <c r="G68" i="6"/>
  <c r="G67" i="6" s="1"/>
  <c r="G66" i="6" s="1"/>
  <c r="F68" i="6"/>
  <c r="F67" i="6" s="1"/>
  <c r="F66" i="6" s="1"/>
  <c r="H65" i="6"/>
  <c r="H64" i="6"/>
  <c r="G63" i="6"/>
  <c r="G62" i="6" s="1"/>
  <c r="F63" i="6"/>
  <c r="F62" i="6" s="1"/>
  <c r="H60" i="6"/>
  <c r="H59" i="6"/>
  <c r="H58" i="6" s="1"/>
  <c r="H57" i="6" s="1"/>
  <c r="H56" i="6" s="1"/>
  <c r="G59" i="6"/>
  <c r="F59" i="6"/>
  <c r="F58" i="6" s="1"/>
  <c r="G58" i="6"/>
  <c r="G57" i="6" s="1"/>
  <c r="G56" i="6" s="1"/>
  <c r="F57" i="6"/>
  <c r="F56" i="6" s="1"/>
  <c r="H55" i="6"/>
  <c r="H54" i="6" s="1"/>
  <c r="G54" i="6"/>
  <c r="F54" i="6"/>
  <c r="H53" i="6"/>
  <c r="H52" i="6" s="1"/>
  <c r="G52" i="6"/>
  <c r="F52" i="6"/>
  <c r="H50" i="6"/>
  <c r="H49" i="6" s="1"/>
  <c r="H48" i="6" s="1"/>
  <c r="H47" i="6" s="1"/>
  <c r="G49" i="6"/>
  <c r="F49" i="6"/>
  <c r="F48" i="6" s="1"/>
  <c r="F47" i="6" s="1"/>
  <c r="G48" i="6"/>
  <c r="G47" i="6" s="1"/>
  <c r="H46" i="6"/>
  <c r="H45" i="6"/>
  <c r="H44" i="6" s="1"/>
  <c r="H43" i="6" s="1"/>
  <c r="G45" i="6"/>
  <c r="G44" i="6" s="1"/>
  <c r="G43" i="6" s="1"/>
  <c r="F45" i="6"/>
  <c r="F44" i="6"/>
  <c r="F43" i="6" s="1"/>
  <c r="H42" i="6"/>
  <c r="H41" i="6"/>
  <c r="G40" i="6"/>
  <c r="F40" i="6"/>
  <c r="H39" i="6"/>
  <c r="H37" i="6" s="1"/>
  <c r="H38" i="6"/>
  <c r="G37" i="6"/>
  <c r="G36" i="6" s="1"/>
  <c r="G35" i="6" s="1"/>
  <c r="F37" i="6"/>
  <c r="F36" i="6" s="1"/>
  <c r="F35" i="6" s="1"/>
  <c r="H34" i="6"/>
  <c r="H33" i="6" s="1"/>
  <c r="H32" i="6" s="1"/>
  <c r="G33" i="6"/>
  <c r="F33" i="6"/>
  <c r="F32" i="6" s="1"/>
  <c r="G32" i="6"/>
  <c r="H31" i="6"/>
  <c r="F30" i="6"/>
  <c r="H30" i="6" s="1"/>
  <c r="H29" i="6"/>
  <c r="G28" i="6"/>
  <c r="G27" i="6" s="1"/>
  <c r="G26" i="6" s="1"/>
  <c r="H25" i="6"/>
  <c r="H24" i="6"/>
  <c r="H23" i="6" s="1"/>
  <c r="G23" i="6"/>
  <c r="F23" i="6"/>
  <c r="G22" i="6"/>
  <c r="G21" i="6" s="1"/>
  <c r="F22" i="6"/>
  <c r="F21" i="6" s="1"/>
  <c r="H20" i="6"/>
  <c r="H19" i="6"/>
  <c r="H18" i="6" s="1"/>
  <c r="H17" i="6" s="1"/>
  <c r="G19" i="6"/>
  <c r="G18" i="6" s="1"/>
  <c r="G17" i="6" s="1"/>
  <c r="F19" i="6"/>
  <c r="F18" i="6"/>
  <c r="F17" i="6"/>
  <c r="H113" i="6" l="1"/>
  <c r="H63" i="6"/>
  <c r="H62" i="6" s="1"/>
  <c r="H61" i="6" s="1"/>
  <c r="G101" i="6"/>
  <c r="G100" i="6" s="1"/>
  <c r="G99" i="6" s="1"/>
  <c r="G125" i="6"/>
  <c r="H28" i="6"/>
  <c r="H27" i="6" s="1"/>
  <c r="H26" i="6" s="1"/>
  <c r="G51" i="6"/>
  <c r="G16" i="6" s="1"/>
  <c r="G92" i="6"/>
  <c r="H125" i="6"/>
  <c r="F92" i="6"/>
  <c r="F51" i="6"/>
  <c r="H22" i="6"/>
  <c r="H21" i="6" s="1"/>
  <c r="H51" i="6"/>
  <c r="H70" i="6"/>
  <c r="G181" i="6"/>
  <c r="G136" i="6"/>
  <c r="G61" i="6"/>
  <c r="F28" i="6"/>
  <c r="F27" i="6" s="1"/>
  <c r="F26" i="6" s="1"/>
  <c r="H40" i="6"/>
  <c r="F70" i="6"/>
  <c r="F61" i="6" s="1"/>
  <c r="H36" i="6"/>
  <c r="H35" i="6" s="1"/>
  <c r="H16" i="6" s="1"/>
  <c r="H122" i="6"/>
  <c r="H121" i="6" s="1"/>
  <c r="H120" i="6" s="1"/>
  <c r="H119" i="6" s="1"/>
  <c r="H137" i="6"/>
  <c r="H136" i="6" s="1"/>
  <c r="H171" i="6"/>
  <c r="H170" i="6"/>
  <c r="H169" i="6" s="1"/>
  <c r="G14" i="6" l="1"/>
  <c r="H92" i="6"/>
  <c r="F16" i="6"/>
  <c r="F14" i="6" s="1"/>
  <c r="H14" i="6"/>
  <c r="I194" i="7" l="1"/>
  <c r="I193" i="7"/>
  <c r="I192" i="7" s="1"/>
  <c r="I191" i="7" s="1"/>
  <c r="I190" i="7" s="1"/>
  <c r="H193" i="7"/>
  <c r="H192" i="7" s="1"/>
  <c r="H191" i="7" s="1"/>
  <c r="H190" i="7" s="1"/>
  <c r="G193" i="7"/>
  <c r="G192" i="7" s="1"/>
  <c r="G191" i="7" s="1"/>
  <c r="G190" i="7" s="1"/>
  <c r="I188" i="7"/>
  <c r="I187" i="7"/>
  <c r="H187" i="7"/>
  <c r="G187" i="7"/>
  <c r="I186" i="7"/>
  <c r="I185" i="7"/>
  <c r="H185" i="7"/>
  <c r="G185" i="7"/>
  <c r="I184" i="7"/>
  <c r="I183" i="7"/>
  <c r="I182" i="7" s="1"/>
  <c r="I181" i="7" s="1"/>
  <c r="H183" i="7"/>
  <c r="H182" i="7" s="1"/>
  <c r="H181" i="7" s="1"/>
  <c r="G183" i="7"/>
  <c r="G182" i="7"/>
  <c r="G181" i="7" s="1"/>
  <c r="I180" i="7"/>
  <c r="I179" i="7" s="1"/>
  <c r="H179" i="7"/>
  <c r="G179" i="7"/>
  <c r="I178" i="7"/>
  <c r="I177" i="7" s="1"/>
  <c r="H177" i="7"/>
  <c r="G177" i="7"/>
  <c r="I176" i="7"/>
  <c r="I175" i="7" s="1"/>
  <c r="H175" i="7"/>
  <c r="G175" i="7"/>
  <c r="I174" i="7"/>
  <c r="I173" i="7" s="1"/>
  <c r="I172" i="7" s="1"/>
  <c r="I170" i="7"/>
  <c r="I169" i="7"/>
  <c r="I168" i="7" s="1"/>
  <c r="H169" i="7"/>
  <c r="H168" i="7" s="1"/>
  <c r="G169" i="7"/>
  <c r="G168" i="7" s="1"/>
  <c r="I167" i="7"/>
  <c r="I166" i="7"/>
  <c r="H165" i="7"/>
  <c r="H164" i="7" s="1"/>
  <c r="H163" i="7" s="1"/>
  <c r="H162" i="7" s="1"/>
  <c r="G165" i="7"/>
  <c r="G164" i="7" s="1"/>
  <c r="G163" i="7" s="1"/>
  <c r="G162" i="7" s="1"/>
  <c r="I159" i="7"/>
  <c r="I158" i="7" s="1"/>
  <c r="I157" i="7" s="1"/>
  <c r="H158" i="7"/>
  <c r="H157" i="7" s="1"/>
  <c r="G158" i="7"/>
  <c r="G157" i="7" s="1"/>
  <c r="I156" i="7"/>
  <c r="I155" i="7" s="1"/>
  <c r="I154" i="7" s="1"/>
  <c r="I153" i="7" s="1"/>
  <c r="I152" i="7" s="1"/>
  <c r="H155" i="7"/>
  <c r="H154" i="7" s="1"/>
  <c r="H153" i="7" s="1"/>
  <c r="H152" i="7" s="1"/>
  <c r="G155" i="7"/>
  <c r="G154" i="7" s="1"/>
  <c r="G153" i="7" s="1"/>
  <c r="G152" i="7" s="1"/>
  <c r="I150" i="7"/>
  <c r="I149" i="7" s="1"/>
  <c r="H149" i="7"/>
  <c r="G149" i="7"/>
  <c r="I148" i="7"/>
  <c r="I147" i="7" s="1"/>
  <c r="I146" i="7" s="1"/>
  <c r="I145" i="7" s="1"/>
  <c r="H147" i="7"/>
  <c r="H146" i="7" s="1"/>
  <c r="H145" i="7" s="1"/>
  <c r="H144" i="7" s="1"/>
  <c r="G147" i="7"/>
  <c r="G146" i="7" s="1"/>
  <c r="G145" i="7" s="1"/>
  <c r="G144" i="7"/>
  <c r="I143" i="7"/>
  <c r="I142" i="7"/>
  <c r="I141" i="7" s="1"/>
  <c r="H141" i="7"/>
  <c r="G141" i="7"/>
  <c r="I137" i="7"/>
  <c r="I135" i="7" s="1"/>
  <c r="I136" i="7"/>
  <c r="H135" i="7"/>
  <c r="G135" i="7"/>
  <c r="G140" i="7" s="1"/>
  <c r="G139" i="7" s="1"/>
  <c r="I134" i="7"/>
  <c r="I131" i="7" s="1"/>
  <c r="I130" i="7" s="1"/>
  <c r="I133" i="7"/>
  <c r="I132" i="7"/>
  <c r="H132" i="7"/>
  <c r="G132" i="7"/>
  <c r="H131" i="7"/>
  <c r="H130" i="7" s="1"/>
  <c r="G131" i="7"/>
  <c r="G130" i="7" s="1"/>
  <c r="I128" i="7"/>
  <c r="I127" i="7" s="1"/>
  <c r="I126" i="7" s="1"/>
  <c r="I125" i="7" s="1"/>
  <c r="I124" i="7" s="1"/>
  <c r="H127" i="7"/>
  <c r="H126" i="7" s="1"/>
  <c r="H125" i="7" s="1"/>
  <c r="H124" i="7" s="1"/>
  <c r="G127" i="7"/>
  <c r="G126" i="7" s="1"/>
  <c r="G125" i="7" s="1"/>
  <c r="G124" i="7"/>
  <c r="I123" i="7"/>
  <c r="I122" i="7" s="1"/>
  <c r="H122" i="7"/>
  <c r="G122" i="7"/>
  <c r="I121" i="7"/>
  <c r="I120" i="7" s="1"/>
  <c r="H120" i="7"/>
  <c r="H118" i="7" s="1"/>
  <c r="H117" i="7" s="1"/>
  <c r="G120" i="7"/>
  <c r="I116" i="7"/>
  <c r="I115" i="7"/>
  <c r="I114" i="7" s="1"/>
  <c r="H115" i="7"/>
  <c r="H114" i="7" s="1"/>
  <c r="G115" i="7"/>
  <c r="G114" i="7" s="1"/>
  <c r="I113" i="7"/>
  <c r="I112" i="7"/>
  <c r="H112" i="7"/>
  <c r="G112" i="7"/>
  <c r="I111" i="7"/>
  <c r="I110" i="7"/>
  <c r="H110" i="7"/>
  <c r="G110" i="7"/>
  <c r="I107" i="7"/>
  <c r="I106" i="7"/>
  <c r="H106" i="7"/>
  <c r="G106" i="7"/>
  <c r="I105" i="7"/>
  <c r="I104" i="7"/>
  <c r="H104" i="7"/>
  <c r="G104" i="7"/>
  <c r="I103" i="7"/>
  <c r="I102" i="7"/>
  <c r="H102" i="7"/>
  <c r="G102" i="7"/>
  <c r="I101" i="7"/>
  <c r="I100" i="7"/>
  <c r="H100" i="7"/>
  <c r="G100" i="7"/>
  <c r="I99" i="7"/>
  <c r="I98" i="7"/>
  <c r="I97" i="7" s="1"/>
  <c r="H98" i="7"/>
  <c r="G98" i="7"/>
  <c r="G97" i="7" s="1"/>
  <c r="H97" i="7"/>
  <c r="I96" i="7"/>
  <c r="I95" i="7" s="1"/>
  <c r="H95" i="7"/>
  <c r="G95" i="7"/>
  <c r="I94" i="7"/>
  <c r="I93" i="7" s="1"/>
  <c r="H93" i="7"/>
  <c r="G93" i="7"/>
  <c r="I92" i="7"/>
  <c r="I91" i="7" s="1"/>
  <c r="H91" i="7"/>
  <c r="G91" i="7"/>
  <c r="I88" i="7"/>
  <c r="I87" i="7" s="1"/>
  <c r="I86" i="7" s="1"/>
  <c r="I85" i="7" s="1"/>
  <c r="H87" i="7"/>
  <c r="H86" i="7" s="1"/>
  <c r="H85" i="7" s="1"/>
  <c r="G87" i="7"/>
  <c r="G86" i="7" s="1"/>
  <c r="G85" i="7" s="1"/>
  <c r="I84" i="7"/>
  <c r="I83" i="7"/>
  <c r="I82" i="7" s="1"/>
  <c r="I81" i="7" s="1"/>
  <c r="H83" i="7"/>
  <c r="H82" i="7" s="1"/>
  <c r="H81" i="7" s="1"/>
  <c r="H80" i="7" s="1"/>
  <c r="G83" i="7"/>
  <c r="G82" i="7"/>
  <c r="G81" i="7" s="1"/>
  <c r="G80" i="7" s="1"/>
  <c r="I80" i="7"/>
  <c r="I79" i="7"/>
  <c r="I78" i="7"/>
  <c r="I77" i="7" s="1"/>
  <c r="I76" i="7" s="1"/>
  <c r="I75" i="7" s="1"/>
  <c r="I74" i="7" s="1"/>
  <c r="H77" i="7"/>
  <c r="H76" i="7" s="1"/>
  <c r="H75" i="7" s="1"/>
  <c r="H74" i="7" s="1"/>
  <c r="G77" i="7"/>
  <c r="G76" i="7" s="1"/>
  <c r="G75" i="7" s="1"/>
  <c r="G74" i="7" s="1"/>
  <c r="I73" i="7"/>
  <c r="I72" i="7"/>
  <c r="I71" i="7" s="1"/>
  <c r="I70" i="7" s="1"/>
  <c r="H72" i="7"/>
  <c r="H71" i="7" s="1"/>
  <c r="H70" i="7" s="1"/>
  <c r="G72" i="7"/>
  <c r="G71" i="7" s="1"/>
  <c r="G70" i="7" s="1"/>
  <c r="I69" i="7"/>
  <c r="I68" i="7"/>
  <c r="I67" i="7" s="1"/>
  <c r="I66" i="7" s="1"/>
  <c r="H68" i="7"/>
  <c r="G68" i="7"/>
  <c r="G67" i="7" s="1"/>
  <c r="H67" i="7"/>
  <c r="H66" i="7" s="1"/>
  <c r="G66" i="7"/>
  <c r="I65" i="7"/>
  <c r="I64" i="7"/>
  <c r="H64" i="7"/>
  <c r="G64" i="7"/>
  <c r="I63" i="7"/>
  <c r="I62" i="7"/>
  <c r="H62" i="7"/>
  <c r="G62" i="7"/>
  <c r="I61" i="7"/>
  <c r="I60" i="7"/>
  <c r="I59" i="7" s="1"/>
  <c r="I58" i="7" s="1"/>
  <c r="H60" i="7"/>
  <c r="H59" i="7" s="1"/>
  <c r="H58" i="7" s="1"/>
  <c r="G60" i="7"/>
  <c r="G59" i="7" s="1"/>
  <c r="G58" i="7" s="1"/>
  <c r="I57" i="7"/>
  <c r="I56" i="7"/>
  <c r="H56" i="7"/>
  <c r="G56" i="7"/>
  <c r="I55" i="7"/>
  <c r="I54" i="7"/>
  <c r="I53" i="7" s="1"/>
  <c r="I52" i="7" s="1"/>
  <c r="H54" i="7"/>
  <c r="H53" i="7" s="1"/>
  <c r="H52" i="7" s="1"/>
  <c r="H43" i="7" s="1"/>
  <c r="G54" i="7"/>
  <c r="G53" i="7" s="1"/>
  <c r="G52" i="7" s="1"/>
  <c r="I51" i="7"/>
  <c r="I50" i="7"/>
  <c r="I49" i="7" s="1"/>
  <c r="I48" i="7" s="1"/>
  <c r="H50" i="7"/>
  <c r="H49" i="7" s="1"/>
  <c r="H48" i="7" s="1"/>
  <c r="G50" i="7"/>
  <c r="G49" i="7" s="1"/>
  <c r="G48" i="7" s="1"/>
  <c r="I47" i="7"/>
  <c r="I46" i="7"/>
  <c r="I45" i="7" s="1"/>
  <c r="I44" i="7" s="1"/>
  <c r="H45" i="7"/>
  <c r="H44" i="7" s="1"/>
  <c r="G45" i="7"/>
  <c r="G44" i="7" s="1"/>
  <c r="I42" i="7"/>
  <c r="I41" i="7"/>
  <c r="H41" i="7"/>
  <c r="G41" i="7"/>
  <c r="I40" i="7"/>
  <c r="I39" i="7"/>
  <c r="I38" i="7" s="1"/>
  <c r="H39" i="7"/>
  <c r="G39" i="7"/>
  <c r="G38" i="7" s="1"/>
  <c r="I37" i="7"/>
  <c r="I36" i="7"/>
  <c r="I35" i="7" s="1"/>
  <c r="I34" i="7" s="1"/>
  <c r="H36" i="7"/>
  <c r="H35" i="7" s="1"/>
  <c r="H34" i="7" s="1"/>
  <c r="G36" i="7"/>
  <c r="G35" i="7" s="1"/>
  <c r="G34" i="7" s="1"/>
  <c r="I33" i="7"/>
  <c r="I32" i="7"/>
  <c r="I31" i="7" s="1"/>
  <c r="I30" i="7" s="1"/>
  <c r="H32" i="7"/>
  <c r="H31" i="7" s="1"/>
  <c r="H30" i="7" s="1"/>
  <c r="G32" i="7"/>
  <c r="G31" i="7" s="1"/>
  <c r="G30" i="7" s="1"/>
  <c r="I29" i="7"/>
  <c r="I28" i="7"/>
  <c r="I27" i="7" s="1"/>
  <c r="H28" i="7"/>
  <c r="H27" i="7" s="1"/>
  <c r="G28" i="7"/>
  <c r="G27" i="7" s="1"/>
  <c r="I26" i="7"/>
  <c r="G25" i="7"/>
  <c r="I25" i="7" s="1"/>
  <c r="I23" i="7" s="1"/>
  <c r="I22" i="7" s="1"/>
  <c r="I21" i="7" s="1"/>
  <c r="I24" i="7"/>
  <c r="H23" i="7"/>
  <c r="H22" i="7"/>
  <c r="H21" i="7" s="1"/>
  <c r="I20" i="7"/>
  <c r="I19" i="7"/>
  <c r="I18" i="7" s="1"/>
  <c r="I17" i="7" s="1"/>
  <c r="H19" i="7"/>
  <c r="H18" i="7" s="1"/>
  <c r="H17" i="7" s="1"/>
  <c r="G19" i="7"/>
  <c r="G18" i="7" s="1"/>
  <c r="G17" i="7" s="1"/>
  <c r="I119" i="7" l="1"/>
  <c r="I118" i="7"/>
  <c r="I117" i="7" s="1"/>
  <c r="I90" i="7"/>
  <c r="H109" i="7"/>
  <c r="H108" i="7" s="1"/>
  <c r="G23" i="7"/>
  <c r="G22" i="7" s="1"/>
  <c r="G21" i="7" s="1"/>
  <c r="G174" i="7"/>
  <c r="G173" i="7" s="1"/>
  <c r="G172" i="7" s="1"/>
  <c r="G160" i="7" s="1"/>
  <c r="H90" i="7"/>
  <c r="H140" i="7"/>
  <c r="H139" i="7" s="1"/>
  <c r="G151" i="7"/>
  <c r="I165" i="7"/>
  <c r="I164" i="7" s="1"/>
  <c r="I163" i="7" s="1"/>
  <c r="I162" i="7" s="1"/>
  <c r="I160" i="7" s="1"/>
  <c r="H174" i="7"/>
  <c r="H173" i="7" s="1"/>
  <c r="H172" i="7" s="1"/>
  <c r="H160" i="7" s="1"/>
  <c r="H16" i="7"/>
  <c r="H38" i="7"/>
  <c r="I144" i="7"/>
  <c r="I109" i="7"/>
  <c r="I108" i="7" s="1"/>
  <c r="G90" i="7"/>
  <c r="H151" i="7"/>
  <c r="G119" i="7"/>
  <c r="G118" i="7"/>
  <c r="G117" i="7" s="1"/>
  <c r="G43" i="7"/>
  <c r="I89" i="7"/>
  <c r="I140" i="7"/>
  <c r="I139" i="7" s="1"/>
  <c r="I16" i="7" s="1"/>
  <c r="G109" i="7"/>
  <c r="G108" i="7" s="1"/>
  <c r="I43" i="7"/>
  <c r="G16" i="7"/>
  <c r="I151" i="7"/>
  <c r="H119" i="7"/>
  <c r="E101" i="1"/>
  <c r="E100" i="1"/>
  <c r="E98" i="1"/>
  <c r="E97" i="1"/>
  <c r="D97" i="1"/>
  <c r="C97" i="1"/>
  <c r="E96" i="1"/>
  <c r="E95" i="1"/>
  <c r="D95" i="1" s="1"/>
  <c r="E94" i="1"/>
  <c r="D94" i="1" s="1"/>
  <c r="E93" i="1"/>
  <c r="E92" i="1"/>
  <c r="E89" i="1"/>
  <c r="E88" i="1"/>
  <c r="D87" i="1"/>
  <c r="C87" i="1"/>
  <c r="E86" i="1"/>
  <c r="E85" i="1"/>
  <c r="E84" i="1"/>
  <c r="E83" i="1"/>
  <c r="E82" i="1"/>
  <c r="C81" i="1"/>
  <c r="E81" i="1" s="1"/>
  <c r="E80" i="1"/>
  <c r="E78" i="1"/>
  <c r="D78" i="1" s="1"/>
  <c r="E77" i="1"/>
  <c r="D77" i="1" s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C61" i="1"/>
  <c r="E61" i="1" s="1"/>
  <c r="E60" i="1"/>
  <c r="D59" i="1"/>
  <c r="E58" i="1"/>
  <c r="E57" i="1"/>
  <c r="D56" i="1"/>
  <c r="C56" i="1"/>
  <c r="C51" i="1"/>
  <c r="D50" i="1"/>
  <c r="E48" i="1"/>
  <c r="D47" i="1"/>
  <c r="D44" i="1" s="1"/>
  <c r="C47" i="1"/>
  <c r="C46" i="1" s="1"/>
  <c r="E46" i="1"/>
  <c r="D40" i="1"/>
  <c r="D39" i="1"/>
  <c r="E36" i="1"/>
  <c r="D36" i="1"/>
  <c r="C36" i="1"/>
  <c r="D35" i="1"/>
  <c r="D34" i="1" s="1"/>
  <c r="E34" i="1"/>
  <c r="C34" i="1"/>
  <c r="C32" i="1"/>
  <c r="D29" i="1"/>
  <c r="C28" i="1"/>
  <c r="D26" i="1"/>
  <c r="C25" i="1"/>
  <c r="E20" i="1"/>
  <c r="D20" i="1"/>
  <c r="C20" i="1"/>
  <c r="E16" i="1"/>
  <c r="D16" i="1"/>
  <c r="C16" i="1"/>
  <c r="E14" i="1"/>
  <c r="D14" i="1"/>
  <c r="C14" i="1"/>
  <c r="E12" i="1"/>
  <c r="D12" i="1"/>
  <c r="C12" i="1"/>
  <c r="H188" i="3"/>
  <c r="H187" i="3" s="1"/>
  <c r="H186" i="3" s="1"/>
  <c r="G187" i="3"/>
  <c r="G186" i="3" s="1"/>
  <c r="F187" i="3"/>
  <c r="F186" i="3" s="1"/>
  <c r="H185" i="3"/>
  <c r="H184" i="3" s="1"/>
  <c r="H183" i="3" s="1"/>
  <c r="H182" i="3" s="1"/>
  <c r="H181" i="3" s="1"/>
  <c r="G184" i="3"/>
  <c r="G183" i="3" s="1"/>
  <c r="G182" i="3" s="1"/>
  <c r="G181" i="3" s="1"/>
  <c r="F184" i="3"/>
  <c r="F183" i="3" s="1"/>
  <c r="F182" i="3" s="1"/>
  <c r="F181" i="3" s="1"/>
  <c r="H179" i="3"/>
  <c r="H178" i="3" s="1"/>
  <c r="H177" i="3" s="1"/>
  <c r="H176" i="3" s="1"/>
  <c r="H175" i="3" s="1"/>
  <c r="G178" i="3"/>
  <c r="G177" i="3" s="1"/>
  <c r="G176" i="3" s="1"/>
  <c r="G175" i="3" s="1"/>
  <c r="F178" i="3"/>
  <c r="F177" i="3" s="1"/>
  <c r="F176" i="3" s="1"/>
  <c r="F175" i="3" s="1"/>
  <c r="H174" i="3"/>
  <c r="H173" i="3" s="1"/>
  <c r="G173" i="3"/>
  <c r="F173" i="3"/>
  <c r="H172" i="3"/>
  <c r="H171" i="3" s="1"/>
  <c r="G171" i="3"/>
  <c r="F171" i="3"/>
  <c r="H167" i="3"/>
  <c r="H166" i="3" s="1"/>
  <c r="H165" i="3" s="1"/>
  <c r="G166" i="3"/>
  <c r="G165" i="3" s="1"/>
  <c r="F166" i="3"/>
  <c r="F165" i="3" s="1"/>
  <c r="H164" i="3"/>
  <c r="H163" i="3" s="1"/>
  <c r="G163" i="3"/>
  <c r="F163" i="3"/>
  <c r="H162" i="3"/>
  <c r="H161" i="3" s="1"/>
  <c r="G161" i="3"/>
  <c r="F161" i="3"/>
  <c r="H160" i="3"/>
  <c r="H159" i="3" s="1"/>
  <c r="H158" i="3" s="1"/>
  <c r="G159" i="3"/>
  <c r="G158" i="3" s="1"/>
  <c r="F159" i="3"/>
  <c r="F158" i="3" s="1"/>
  <c r="H155" i="3"/>
  <c r="H154" i="3" s="1"/>
  <c r="G154" i="3"/>
  <c r="F154" i="3"/>
  <c r="H153" i="3"/>
  <c r="H152" i="3" s="1"/>
  <c r="G152" i="3"/>
  <c r="F152" i="3"/>
  <c r="H151" i="3"/>
  <c r="H150" i="3" s="1"/>
  <c r="G150" i="3"/>
  <c r="F150" i="3"/>
  <c r="H149" i="3"/>
  <c r="H148" i="3" s="1"/>
  <c r="G148" i="3"/>
  <c r="F148" i="3"/>
  <c r="H147" i="3"/>
  <c r="H146" i="3" s="1"/>
  <c r="H145" i="3" s="1"/>
  <c r="G146" i="3"/>
  <c r="G145" i="3" s="1"/>
  <c r="F146" i="3"/>
  <c r="F145" i="3" s="1"/>
  <c r="H144" i="3"/>
  <c r="H143" i="3"/>
  <c r="G143" i="3"/>
  <c r="F143" i="3"/>
  <c r="H142" i="3"/>
  <c r="H141" i="3"/>
  <c r="G141" i="3"/>
  <c r="F141" i="3"/>
  <c r="H140" i="3"/>
  <c r="H139" i="3"/>
  <c r="G139" i="3"/>
  <c r="F139" i="3"/>
  <c r="H138" i="3"/>
  <c r="H137" i="3"/>
  <c r="G137" i="3"/>
  <c r="F137" i="3"/>
  <c r="H134" i="3"/>
  <c r="H133" i="3"/>
  <c r="H132" i="3" s="1"/>
  <c r="H131" i="3" s="1"/>
  <c r="G133" i="3"/>
  <c r="G132" i="3" s="1"/>
  <c r="G131" i="3" s="1"/>
  <c r="F133" i="3"/>
  <c r="F132" i="3" s="1"/>
  <c r="F131" i="3" s="1"/>
  <c r="H130" i="3"/>
  <c r="H129" i="3"/>
  <c r="H128" i="3" s="1"/>
  <c r="H127" i="3" s="1"/>
  <c r="G129" i="3"/>
  <c r="G128" i="3" s="1"/>
  <c r="G127" i="3" s="1"/>
  <c r="F129" i="3"/>
  <c r="F128" i="3" s="1"/>
  <c r="F127" i="3" s="1"/>
  <c r="H126" i="3"/>
  <c r="H125" i="3" s="1"/>
  <c r="G125" i="3"/>
  <c r="F125" i="3"/>
  <c r="H123" i="3"/>
  <c r="H122" i="3"/>
  <c r="G121" i="3"/>
  <c r="G120" i="3" s="1"/>
  <c r="G119" i="3" s="1"/>
  <c r="G118" i="3" s="1"/>
  <c r="F121" i="3"/>
  <c r="F120" i="3" s="1"/>
  <c r="F119" i="3" s="1"/>
  <c r="F118" i="3" s="1"/>
  <c r="H117" i="3"/>
  <c r="H116" i="3" s="1"/>
  <c r="G116" i="3"/>
  <c r="F116" i="3"/>
  <c r="H115" i="3"/>
  <c r="H114" i="3" s="1"/>
  <c r="H113" i="3" s="1"/>
  <c r="G114" i="3"/>
  <c r="G113" i="3" s="1"/>
  <c r="F114" i="3"/>
  <c r="F113" i="3" s="1"/>
  <c r="H111" i="3"/>
  <c r="H110" i="3" s="1"/>
  <c r="H109" i="3" s="1"/>
  <c r="H108" i="3" s="1"/>
  <c r="H107" i="3" s="1"/>
  <c r="G110" i="3"/>
  <c r="G109" i="3" s="1"/>
  <c r="G108" i="3" s="1"/>
  <c r="G107" i="3" s="1"/>
  <c r="F110" i="3"/>
  <c r="F109" i="3" s="1"/>
  <c r="F108" i="3" s="1"/>
  <c r="F107" i="3" s="1"/>
  <c r="H106" i="3"/>
  <c r="H105" i="3" s="1"/>
  <c r="G105" i="3"/>
  <c r="F105" i="3"/>
  <c r="H104" i="3"/>
  <c r="H103" i="3" s="1"/>
  <c r="G103" i="3"/>
  <c r="F103" i="3"/>
  <c r="H102" i="3"/>
  <c r="H101" i="3" s="1"/>
  <c r="G101" i="3"/>
  <c r="F101" i="3"/>
  <c r="H97" i="3"/>
  <c r="H96" i="3"/>
  <c r="G95" i="3"/>
  <c r="G94" i="3" s="1"/>
  <c r="G93" i="3" s="1"/>
  <c r="G92" i="3" s="1"/>
  <c r="F95" i="3"/>
  <c r="F94" i="3" s="1"/>
  <c r="F93" i="3" s="1"/>
  <c r="F92" i="3" s="1"/>
  <c r="H90" i="3"/>
  <c r="H89" i="3" s="1"/>
  <c r="H88" i="3" s="1"/>
  <c r="H87" i="3" s="1"/>
  <c r="G89" i="3"/>
  <c r="G88" i="3" s="1"/>
  <c r="G87" i="3" s="1"/>
  <c r="F89" i="3"/>
  <c r="F88" i="3" s="1"/>
  <c r="F87" i="3" s="1"/>
  <c r="H86" i="3"/>
  <c r="H85" i="3" s="1"/>
  <c r="H84" i="3" s="1"/>
  <c r="H83" i="3" s="1"/>
  <c r="G85" i="3"/>
  <c r="G84" i="3" s="1"/>
  <c r="G83" i="3" s="1"/>
  <c r="F85" i="3"/>
  <c r="F84" i="3" s="1"/>
  <c r="F83" i="3" s="1"/>
  <c r="H82" i="3"/>
  <c r="H81" i="3" s="1"/>
  <c r="G81" i="3"/>
  <c r="F81" i="3"/>
  <c r="H80" i="3"/>
  <c r="H79" i="3" s="1"/>
  <c r="G79" i="3"/>
  <c r="F79" i="3"/>
  <c r="H78" i="3"/>
  <c r="H77" i="3" s="1"/>
  <c r="H76" i="3" s="1"/>
  <c r="G77" i="3"/>
  <c r="G76" i="3" s="1"/>
  <c r="F77" i="3"/>
  <c r="F76" i="3" s="1"/>
  <c r="H74" i="3"/>
  <c r="H73" i="3" s="1"/>
  <c r="G73" i="3"/>
  <c r="F73" i="3"/>
  <c r="H72" i="3"/>
  <c r="H71" i="3" s="1"/>
  <c r="H70" i="3" s="1"/>
  <c r="G71" i="3"/>
  <c r="G70" i="3" s="1"/>
  <c r="F71" i="3"/>
  <c r="F70" i="3" s="1"/>
  <c r="H68" i="3"/>
  <c r="H67" i="3" s="1"/>
  <c r="H66" i="3" s="1"/>
  <c r="H65" i="3" s="1"/>
  <c r="G67" i="3"/>
  <c r="G66" i="3" s="1"/>
  <c r="G65" i="3" s="1"/>
  <c r="F67" i="3"/>
  <c r="F66" i="3" s="1"/>
  <c r="F65" i="3" s="1"/>
  <c r="H64" i="3"/>
  <c r="H63" i="3"/>
  <c r="G62" i="3"/>
  <c r="G61" i="3" s="1"/>
  <c r="F62" i="3"/>
  <c r="F61" i="3" s="1"/>
  <c r="H59" i="3"/>
  <c r="H58" i="3" s="1"/>
  <c r="H57" i="3" s="1"/>
  <c r="H56" i="3" s="1"/>
  <c r="H55" i="3" s="1"/>
  <c r="G58" i="3"/>
  <c r="G57" i="3" s="1"/>
  <c r="G56" i="3" s="1"/>
  <c r="G55" i="3" s="1"/>
  <c r="F58" i="3"/>
  <c r="F57" i="3" s="1"/>
  <c r="F56" i="3" s="1"/>
  <c r="F55" i="3" s="1"/>
  <c r="H54" i="3"/>
  <c r="H53" i="3" s="1"/>
  <c r="G53" i="3"/>
  <c r="F53" i="3"/>
  <c r="H52" i="3"/>
  <c r="H51" i="3" s="1"/>
  <c r="G51" i="3"/>
  <c r="F51" i="3"/>
  <c r="H49" i="3"/>
  <c r="H48" i="3" s="1"/>
  <c r="H47" i="3" s="1"/>
  <c r="H46" i="3" s="1"/>
  <c r="G48" i="3"/>
  <c r="F48" i="3"/>
  <c r="F47" i="3" s="1"/>
  <c r="F46" i="3" s="1"/>
  <c r="G47" i="3"/>
  <c r="G46" i="3" s="1"/>
  <c r="H45" i="3"/>
  <c r="H44" i="3" s="1"/>
  <c r="H43" i="3" s="1"/>
  <c r="H42" i="3" s="1"/>
  <c r="G44" i="3"/>
  <c r="G43" i="3" s="1"/>
  <c r="F44" i="3"/>
  <c r="F43" i="3" s="1"/>
  <c r="F42" i="3" s="1"/>
  <c r="G42" i="3"/>
  <c r="H41" i="3"/>
  <c r="H40" i="3"/>
  <c r="G39" i="3"/>
  <c r="F39" i="3"/>
  <c r="H38" i="3"/>
  <c r="H37" i="3"/>
  <c r="G36" i="3"/>
  <c r="G35" i="3" s="1"/>
  <c r="G34" i="3" s="1"/>
  <c r="F36" i="3"/>
  <c r="F35" i="3" s="1"/>
  <c r="F34" i="3" s="1"/>
  <c r="H33" i="3"/>
  <c r="H32" i="3" s="1"/>
  <c r="H31" i="3" s="1"/>
  <c r="G32" i="3"/>
  <c r="G31" i="3" s="1"/>
  <c r="F32" i="3"/>
  <c r="F31" i="3" s="1"/>
  <c r="H30" i="3"/>
  <c r="F29" i="3"/>
  <c r="H29" i="3" s="1"/>
  <c r="H28" i="3"/>
  <c r="G27" i="3"/>
  <c r="G26" i="3" s="1"/>
  <c r="G25" i="3"/>
  <c r="H24" i="3"/>
  <c r="H23" i="3"/>
  <c r="H22" i="3" s="1"/>
  <c r="G22" i="3"/>
  <c r="F22" i="3"/>
  <c r="G21" i="3"/>
  <c r="G20" i="3" s="1"/>
  <c r="F21" i="3"/>
  <c r="F20" i="3" s="1"/>
  <c r="H19" i="3"/>
  <c r="H18" i="3" s="1"/>
  <c r="H17" i="3" s="1"/>
  <c r="H16" i="3" s="1"/>
  <c r="G18" i="3"/>
  <c r="G17" i="3" s="1"/>
  <c r="G16" i="3" s="1"/>
  <c r="F18" i="3"/>
  <c r="F17" i="3" s="1"/>
  <c r="F16" i="3" s="1"/>
  <c r="E47" i="1" l="1"/>
  <c r="E44" i="1" s="1"/>
  <c r="H89" i="7"/>
  <c r="H13" i="7" s="1"/>
  <c r="G89" i="7"/>
  <c r="G13" i="7" s="1"/>
  <c r="I13" i="7"/>
  <c r="C11" i="1"/>
  <c r="E87" i="1"/>
  <c r="E56" i="1"/>
  <c r="C53" i="1"/>
  <c r="E11" i="1"/>
  <c r="E53" i="1" s="1"/>
  <c r="C59" i="1"/>
  <c r="C55" i="1" s="1"/>
  <c r="D55" i="1"/>
  <c r="D54" i="1" s="1"/>
  <c r="D99" i="1" s="1"/>
  <c r="C54" i="1"/>
  <c r="E55" i="1"/>
  <c r="E54" i="1" s="1"/>
  <c r="G100" i="3"/>
  <c r="G99" i="3" s="1"/>
  <c r="G98" i="3" s="1"/>
  <c r="F157" i="3"/>
  <c r="F156" i="3" s="1"/>
  <c r="H95" i="3"/>
  <c r="H94" i="3" s="1"/>
  <c r="H93" i="3" s="1"/>
  <c r="H92" i="3" s="1"/>
  <c r="H112" i="3"/>
  <c r="H157" i="3"/>
  <c r="H156" i="3" s="1"/>
  <c r="G169" i="3"/>
  <c r="G168" i="3" s="1"/>
  <c r="G50" i="3"/>
  <c r="G112" i="3"/>
  <c r="H121" i="3"/>
  <c r="H120" i="3" s="1"/>
  <c r="H119" i="3" s="1"/>
  <c r="H118" i="3" s="1"/>
  <c r="G75" i="3"/>
  <c r="G157" i="3"/>
  <c r="G156" i="3" s="1"/>
  <c r="F69" i="3"/>
  <c r="F60" i="3" s="1"/>
  <c r="F100" i="3"/>
  <c r="F99" i="3" s="1"/>
  <c r="F98" i="3" s="1"/>
  <c r="G69" i="3"/>
  <c r="G60" i="3" s="1"/>
  <c r="F112" i="3"/>
  <c r="F180" i="3"/>
  <c r="H39" i="3"/>
  <c r="F75" i="3"/>
  <c r="F124" i="3"/>
  <c r="F136" i="3"/>
  <c r="H69" i="3"/>
  <c r="H100" i="3"/>
  <c r="H99" i="3" s="1"/>
  <c r="H98" i="3" s="1"/>
  <c r="H91" i="3" s="1"/>
  <c r="H75" i="3"/>
  <c r="H124" i="3"/>
  <c r="H170" i="3"/>
  <c r="H169" i="3"/>
  <c r="H168" i="3" s="1"/>
  <c r="H136" i="3"/>
  <c r="H62" i="3"/>
  <c r="H61" i="3" s="1"/>
  <c r="F91" i="3"/>
  <c r="G124" i="3"/>
  <c r="H21" i="3"/>
  <c r="H20" i="3" s="1"/>
  <c r="G15" i="3"/>
  <c r="F50" i="3"/>
  <c r="G180" i="3"/>
  <c r="H50" i="3"/>
  <c r="G91" i="3"/>
  <c r="F169" i="3"/>
  <c r="F168" i="3" s="1"/>
  <c r="F170" i="3"/>
  <c r="H180" i="3"/>
  <c r="H27" i="3"/>
  <c r="H26" i="3" s="1"/>
  <c r="H25" i="3" s="1"/>
  <c r="F27" i="3"/>
  <c r="F26" i="3" s="1"/>
  <c r="F25" i="3" s="1"/>
  <c r="F15" i="3" s="1"/>
  <c r="H36" i="3"/>
  <c r="H35" i="3" s="1"/>
  <c r="H34" i="3" s="1"/>
  <c r="G136" i="3"/>
  <c r="G135" i="3" s="1"/>
  <c r="G170" i="3"/>
  <c r="K27" i="2"/>
  <c r="L26" i="2"/>
  <c r="L25" i="2" s="1"/>
  <c r="J26" i="2"/>
  <c r="K26" i="2" s="1"/>
  <c r="K24" i="2"/>
  <c r="L23" i="2"/>
  <c r="L22" i="2" s="1"/>
  <c r="L21" i="2" s="1"/>
  <c r="J23" i="2"/>
  <c r="J22" i="2" s="1"/>
  <c r="L18" i="2"/>
  <c r="K18" i="2"/>
  <c r="J18" i="2"/>
  <c r="L15" i="2"/>
  <c r="K15" i="2"/>
  <c r="J15" i="2"/>
  <c r="D53" i="1" l="1"/>
  <c r="D102" i="1" s="1"/>
  <c r="E59" i="1"/>
  <c r="C102" i="1"/>
  <c r="C99" i="1"/>
  <c r="E99" i="1" s="1"/>
  <c r="J14" i="2"/>
  <c r="L14" i="2"/>
  <c r="L13" i="2" s="1"/>
  <c r="K14" i="2"/>
  <c r="K23" i="2"/>
  <c r="H60" i="3"/>
  <c r="F135" i="3"/>
  <c r="H135" i="3"/>
  <c r="G13" i="3"/>
  <c r="H15" i="3"/>
  <c r="H13" i="3" s="1"/>
  <c r="F13" i="3"/>
  <c r="L28" i="2"/>
  <c r="K22" i="2"/>
  <c r="J25" i="2"/>
  <c r="K25" i="2" s="1"/>
  <c r="E102" i="1" l="1"/>
  <c r="J21" i="2"/>
  <c r="K21" i="2" s="1"/>
  <c r="K13" i="2" s="1"/>
  <c r="J28" i="2"/>
  <c r="K28" i="2" s="1"/>
  <c r="J13" i="2" l="1"/>
</calcChain>
</file>

<file path=xl/sharedStrings.xml><?xml version="1.0" encoding="utf-8"?>
<sst xmlns="http://schemas.openxmlformats.org/spreadsheetml/2006/main" count="2948" uniqueCount="442">
  <si>
    <t>к Решению Хурала представителей</t>
  </si>
  <si>
    <t xml:space="preserve">РАСПРЕДЕЛЕНИЕ БЮДЖЕТНЫХ АССИГНОВАНИЙ </t>
  </si>
  <si>
    <t>ПО ЦЕЛЕВЫМ СТАТЬЯМ (МУНИЦИПАЛЬНЫМ ПРОГРАММАМ ТЕРЕ-ХОЛЬСКОГО КОЖУУНА) ГРУППАМ ВИДОВ РАСХОДОВ, РАЗДЕЛАМ, ПОДРАЗДЕЛАМ КЛАССИФИКАЦИИ РАСХОДОВ КОЖУУННОГО БЮДЖЕТА  ТЕРЕ-ХОЛЬСКОГО КОЖУУНА РЕСПУБЛИКИ ТЫВА НА 2019 ГОД</t>
  </si>
  <si>
    <t>(тыс.рублей)</t>
  </si>
  <si>
    <t>Наименование</t>
  </si>
  <si>
    <t>ЦСР</t>
  </si>
  <si>
    <t>ВР</t>
  </si>
  <si>
    <t>РЗ</t>
  </si>
  <si>
    <t>ПР</t>
  </si>
  <si>
    <t>Сумма на год</t>
  </si>
  <si>
    <t>В С Е Г О</t>
  </si>
  <si>
    <t>ОБЩЕГОСУДАРСТВЕННЫЕ ВОПРОСЫ</t>
  </si>
  <si>
    <t xml:space="preserve">             </t>
  </si>
  <si>
    <t xml:space="preserve">   </t>
  </si>
  <si>
    <t>01</t>
  </si>
  <si>
    <t xml:space="preserve">  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</si>
  <si>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</si>
  <si>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</si>
  <si>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Председателя администрации Тере-Хольского кожууна, Аппарата администрации Тере-Хольского кожууна</t>
  </si>
  <si>
    <t>00 0 00 00000</t>
  </si>
  <si>
    <t>Председатель администрации Тере-Хольского кожууна</t>
  </si>
  <si>
    <t>00 2 00 00111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</si>
  <si>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</si>
  <si>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00 2 03 00110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</si>
  <si>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</si>
  <si>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</si>
  <si>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</si>
  <si>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Хурала представителей Тере-Хольского кожууна</t>
  </si>
  <si>
    <t>Глава-Председатель Хурала представителей Тере-Хольского кожууна</t>
  </si>
  <si>
    <t>00 2 00 00110</t>
  </si>
  <si>
    <t>Закупка товаров, работ и услуг для обеспечения государственных (муниципальных) нужд</t>
  </si>
  <si>
    <t>00 2 03 00190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</si>
  <si>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</si>
  <si>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</si>
  <si>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Председателя администрации Тере-Хольского кожууна и его заместителей, Аппарата администрации Тере-Хольского кожууна</t>
  </si>
  <si>
    <t>Заместители администрации Тере-Хольского кожууна</t>
  </si>
  <si>
    <t>00 0 00 00110</t>
  </si>
  <si>
    <t>00 2 04 00110</t>
  </si>
  <si>
    <t>00 2 04 00190</t>
  </si>
  <si>
    <t>200</t>
  </si>
  <si>
    <t>Иные бюджетные ассигнования</t>
  </si>
  <si>
    <t>800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</si>
  <si>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</si>
  <si>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</si>
  <si>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</si>
  <si>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92 0 00 51200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</si>
  <si>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</si>
  <si>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</si>
  <si>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</si>
  <si>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</si>
  <si>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 финансовых органов и органов финансового надзора</t>
  </si>
  <si>
    <t xml:space="preserve">Расходы на выплаты по оплате труда работников финансовых органов </t>
  </si>
  <si>
    <t>Председатель контрольно-счетного органа Тере-Хольского кожууна</t>
  </si>
  <si>
    <t>Обеспечение проведения выборов и референдумов</t>
  </si>
  <si>
    <t>07</t>
  </si>
  <si>
    <t>Обеспечение деятельности Избирательной комиссии Республики Тыва</t>
  </si>
  <si>
    <t>94 0 00 00000</t>
  </si>
  <si>
    <t>Члены Избирательной комиссии Республики Тыва</t>
  </si>
  <si>
    <t>94 0 00 00111</t>
  </si>
  <si>
    <t>Резервные фонды</t>
  </si>
  <si>
    <t>11</t>
  </si>
  <si>
    <t>Непрограммные расходы по предоставлению резервных фонов</t>
  </si>
  <si>
    <t>Резервный фонд администрации Тере-Хольского кожууна</t>
  </si>
  <si>
    <t>07 0 00 04000</t>
  </si>
  <si>
    <t>Другие общегосударственные вопросы</t>
  </si>
  <si>
    <t>13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</si>
  <si>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</si>
  <si>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97 0 00 76050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</si>
  <si>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</si>
  <si>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97 0 00 76130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</si>
  <si>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</si>
  <si>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</si>
  <si>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</si>
  <si>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99 9 00 00000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</si>
  <si>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</si>
  <si>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</si>
  <si>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</si>
  <si>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</si>
  <si>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</si>
  <si>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Обеспечение пожарной безопасности</t>
  </si>
  <si>
    <t>10</t>
  </si>
  <si>
    <t>Подпрограмма "Пожарная безопасность в Тере-Хольском кожууне"</t>
  </si>
  <si>
    <t>Реализация мероприятий подпрограммы "Пожарная безопасность в Тере-Хольском кожууне"</t>
  </si>
  <si>
    <t>07 5 00 70080</t>
  </si>
  <si>
    <t>Другие вопросы в области национальной безопасности и правоохранительной деятельности</t>
  </si>
  <si>
    <t>14</t>
  </si>
  <si>
    <t>Подпрограмма в Тере-Хольском кожууне "Обеспечение общественного порядка и противодействие преступности в Тере-Хольском кожууне на 2017 - 2020 годы"</t>
  </si>
  <si>
    <t>Предупреждение безнадзорности, профилактика правонарушений несовершеннолетних и молодежи</t>
  </si>
  <si>
    <t>07 7 00 40160</t>
  </si>
  <si>
    <t>Предупреждение экстремизма и терроризма</t>
  </si>
  <si>
    <t>07 6 0 070080</t>
  </si>
  <si>
    <t>НАЦИОНАЛЬНАЯ ЭКОНОМИКА</t>
  </si>
  <si>
    <t>Сельское хозяйство и рыболовство</t>
  </si>
  <si>
    <t>Государственная поддержка проекта "Кыштаг для молодой семьи"</t>
  </si>
  <si>
    <t>08 0 00 04012</t>
  </si>
  <si>
    <t>Содержание автомобильных дорог и сооружений на них</t>
  </si>
  <si>
    <t>17 4 01 75050</t>
  </si>
  <si>
    <t>ЖИЛИЩНО-КОММУНАЛЬНОЕ ХОЗЯЙСТВО</t>
  </si>
  <si>
    <t>Благоустройство</t>
  </si>
  <si>
    <t>Благоустройство и охрана окружающей среды</t>
  </si>
  <si>
    <t>60 0 00 00000</t>
  </si>
  <si>
    <t>60 0 00 70110</t>
  </si>
  <si>
    <t>ОХРАНА ОКРУЖАЮЩЕЙ СРЕДЫ</t>
  </si>
  <si>
    <t>Охрана объектов растительного и животного мира и среды их обитания</t>
  </si>
  <si>
    <t>Непрограммное направление в области охраны объектов растительного и животного мира и среды их обитания</t>
  </si>
  <si>
    <t>Расходы на обеспечение деятельности (оказание услуг) муниципальных учреждений в рамках мероприятий по охране объектов растительного и животного мира и среды их обитания</t>
  </si>
  <si>
    <t>60 0 00 70190</t>
  </si>
  <si>
    <t>ОБРАЗОВАНИЕ</t>
  </si>
  <si>
    <t>Дошкольное образование</t>
  </si>
  <si>
    <t>Муниципальная программа Тере-Хольского кожууна "Развитие образования и науки на 2017 - 2021 годы"</t>
  </si>
  <si>
    <t>07 0 00 00000</t>
  </si>
  <si>
    <t>Подпрограмма "Развитие дошкольного образования"</t>
  </si>
  <si>
    <t>07 1 00 00000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</si>
  <si>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N 2562 ВХ-1 "Об образовании в Республике Тыва" полномочий Республики Тыва в области дошкольного образования</t>
  </si>
  <si>
    <t>07 1 01 76020</t>
  </si>
  <si>
    <t>07 1 00 00590</t>
  </si>
  <si>
    <t>Общее образование</t>
  </si>
  <si>
    <t>Подпрограмма "Развитие общего образования"</t>
  </si>
  <si>
    <t>07 2 00 00000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</si>
  <si>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N 2562 ВХ-1 "Об образовании в Республике Тыва" полномочий Республики Тыва в области общего образования</t>
  </si>
  <si>
    <t>07 2 01 76020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</si>
  <si>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N 2562 ВХ-1 "Об образовании в Республике Тыва" полномочий Республики Тыва в области обещго образования (учебные расходы)</t>
  </si>
  <si>
    <t>07 2 01 7602У</t>
  </si>
  <si>
    <t>07 2 00 00590</t>
  </si>
  <si>
    <t>Дополнительное образование детей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</si>
  <si>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</si>
  <si>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</si>
  <si>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</si>
  <si>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07 3 00 00590</t>
  </si>
  <si>
    <t>Предоставление субсидий бюджетным, автономным учреждениям и иным некоммерческим организациям</t>
  </si>
  <si>
    <t>600</t>
  </si>
  <si>
    <t>Молодежная политика</t>
  </si>
  <si>
    <t>03 0 00 00000</t>
  </si>
  <si>
    <t>Субсидии на мероприятия по проведению оздоровительной кампании детей</t>
  </si>
  <si>
    <t>03 3 08 54570</t>
  </si>
  <si>
    <t>Подпрограмма "Отдых и оздоровление детей"</t>
  </si>
  <si>
    <t>04 0 00 00000</t>
  </si>
  <si>
    <t>Организация отдыха и оздоровления детей в оздоровительных организациях</t>
  </si>
  <si>
    <t>04 3 20 07320</t>
  </si>
  <si>
    <t>Другие вопросы в области образования</t>
  </si>
  <si>
    <t xml:space="preserve"> На реализацию переданных полномочий Российской Федерации</t>
  </si>
  <si>
    <t>97 0 00 00000</t>
  </si>
  <si>
    <t>Осуществление переданных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</si>
  <si>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97 0 00 76100</t>
  </si>
  <si>
    <t>КУЛЬТУРА, КИНЕМАТОГРАФИЯ</t>
  </si>
  <si>
    <t>08</t>
  </si>
  <si>
    <t>Другие вопросы в области культуры, кинематографии</t>
  </si>
  <si>
    <t>Обеспечение деятельности в области культуры</t>
  </si>
  <si>
    <t>08 0 00 00000</t>
  </si>
  <si>
    <t xml:space="preserve">Расходы на выплаты по оплате труда работников </t>
  </si>
  <si>
    <t>08 1 45 20190</t>
  </si>
  <si>
    <t>ЗДРАВООХРАНЕНИЕ</t>
  </si>
  <si>
    <t>Стационарная медицинская помощь</t>
  </si>
  <si>
    <t>Муниципальная программа Тере-Хольского кожууна "Развитие здравоохранения на 2017 - 2021 годы"</t>
  </si>
  <si>
    <t>07 9 00 70040</t>
  </si>
  <si>
    <t>СОЦИАЛЬНАЯ ПОЛИТИКА</t>
  </si>
  <si>
    <t>Социальное обеспечение населения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</si>
  <si>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</si>
  <si>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01 1 01 76060</t>
  </si>
  <si>
    <t>Субвенции на реализацию Закона Республики Тыва "О погребении и похоронном деле в Республике Тыва"</t>
  </si>
  <si>
    <t>01 1 03 76120</t>
  </si>
  <si>
    <t>Субвенции на оплату жилищно-коммунальных услуг отдельным категориям граждан</t>
  </si>
  <si>
    <t>01 1 00 52500</t>
  </si>
  <si>
    <t>Субвенцию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</si>
  <si>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>08 2 00 00000</t>
  </si>
  <si>
    <t>08 2 00 76140</t>
  </si>
  <si>
    <t>Подпрограмма "Устойчивое развитие сельских территорий Тере-Хольского кожууна на 2017 - 2018 годы и на период до 2020 года"</t>
  </si>
  <si>
    <t>Реализация мероприятий федеральной целевой программы "Устойчивое развитие сельских территорий на 2017 - 2018 годы и на период до 2020 год"</t>
  </si>
  <si>
    <t>08 3 00 40110</t>
  </si>
  <si>
    <t>Социальное обеспечение и иные выплаты населению</t>
  </si>
  <si>
    <t>300</t>
  </si>
  <si>
    <t>Подпрограмма "Профилактика преступлений и иных правонарушений в Тере-Хольском кожууне"</t>
  </si>
  <si>
    <t>07 7 00 00000</t>
  </si>
  <si>
    <t>Подпрограмма "Обеспечение жильем молодых семей в Тере-Хольском кожууне"</t>
  </si>
  <si>
    <t>Субвенции на предоставление гражданам субсидий на оплату жилого помещения и коммунальных услуг</t>
  </si>
  <si>
    <t>87 0 00 76040</t>
  </si>
  <si>
    <t>Сбвенции на реализацию полномочий по назначению и выплате ежемесячного пособия на ребенка</t>
  </si>
  <si>
    <t>10 3 00 00000</t>
  </si>
  <si>
    <t>10 3 01 76070</t>
  </si>
  <si>
    <t>Охрана семьи и детства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</si>
  <si>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</si>
  <si>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07 1 04 76090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</si>
  <si>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N 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</si>
  <si>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10 0 00 00000</t>
  </si>
  <si>
    <t>10 3 13 55730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</si>
  <si>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N 81-ФЗ "О государственных пособиях гражданам, имеющим детей"</t>
  </si>
  <si>
    <t>10 3 06 53800</t>
  </si>
  <si>
    <t>Другие вопросы в области социальной политики</t>
  </si>
  <si>
    <t xml:space="preserve"> В области социальной политики</t>
  </si>
  <si>
    <t>01 0 00 00000</t>
  </si>
  <si>
    <t>01 1 12 76040</t>
  </si>
  <si>
    <t>ФИЗИЧЕСКАЯ КУЛЬТУРА И СПОРТ</t>
  </si>
  <si>
    <t>Массовый спорт</t>
  </si>
  <si>
    <t>Муниципальная программа Тере-Хольского кожууна "Развитие физической культуры и спорта до 2020 года"</t>
  </si>
  <si>
    <t>11 0 00 00000</t>
  </si>
  <si>
    <t>Субсидии на финансовое обеспечение государственного задания на оказание государственных услуг (выполнение работ)</t>
  </si>
  <si>
    <t>11 5 00 48790</t>
  </si>
  <si>
    <t>Подпрограмма "Развитие массовой и физической культуры и спорта в Тере-Хольского кожууне"</t>
  </si>
  <si>
    <t>07 4 00 00000</t>
  </si>
  <si>
    <t>07 4 00 07020</t>
  </si>
  <si>
    <t>СРЕДСТВА МАССОВОЙ ИНФОРМАЦИИ</t>
  </si>
  <si>
    <t>12</t>
  </si>
  <si>
    <t>Периодическая печать и издательства</t>
  </si>
  <si>
    <t>Муниципальная программа "Развитие информационного общества и средств массовой информации в Тере-Хольском кожууне на 2017 - 2021 годы"</t>
  </si>
  <si>
    <t>45 0 00 00000</t>
  </si>
  <si>
    <t>Обеспечение деятельности (оказание услуг) подведомственных учреждений средств массовой информации</t>
  </si>
  <si>
    <t>45 7 00 07560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</si>
  <si>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</si>
  <si>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</si>
  <si>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 Тере-Хольского кожууна "Повышение эффективности управления финансами Тере-Хольского кожууна на 2018 - 2020 годы"</t>
  </si>
  <si>
    <t>13 0 00 00000</t>
  </si>
  <si>
    <t>Подпрограмма "Поддержание устойчивого исполнения местных бюджетов в Тере-Хольском кожууне"</t>
  </si>
  <si>
    <t>13 1 00 00000</t>
  </si>
  <si>
    <t>Дотации на выравнивание бюджетной обеспеченности</t>
  </si>
  <si>
    <t>13 1 02 70010</t>
  </si>
  <si>
    <t>Прочие межбюджетные трансферты общего характера</t>
  </si>
  <si>
    <t xml:space="preserve">Непрограммные расходы по предоставлению межбюджетных трансфертов </t>
  </si>
  <si>
    <t>97 0 00 75020</t>
  </si>
  <si>
    <t>Изменения   +,-</t>
  </si>
  <si>
    <t>Уточненный план на 2019г.  с учетом изменений</t>
  </si>
  <si>
    <t>Субсидии на поддержку экономического и социального развития коренных и малочисленных народов Севера, Сибири и Дальнего Востока</t>
  </si>
  <si>
    <t>0000000000</t>
  </si>
  <si>
    <t>0000000001</t>
  </si>
  <si>
    <t>Субсидия на поддержку отрасли культуры</t>
  </si>
  <si>
    <t xml:space="preserve">                                                                                                                Приложение № 1 </t>
  </si>
  <si>
    <t xml:space="preserve"> ИСТОЧНИКИ  ФИНАНСИРОВАНИЯ  ДЕФИЦИТА МЕСТНОГО БЮДЖЕТА                                                                                                   МУНИЦИПАЛЬНОГО РАЙОНА ТЕРЕ-ХОЛЬСКОГО КОЖУУНА РЕСПУБЛИКИ ТЫВА НА 2019 ГОД.</t>
  </si>
  <si>
    <t xml:space="preserve">Наименование показателя 
</t>
  </si>
  <si>
    <t>К  О  Д  Ы                         классификации источников финансирования дефицитов бюджетов</t>
  </si>
  <si>
    <t>Сумма на 2019 год</t>
  </si>
  <si>
    <t>Изменение +,-</t>
  </si>
  <si>
    <t>Сумма с учетом изменений</t>
  </si>
  <si>
    <t>Администратор</t>
  </si>
  <si>
    <t>Группа</t>
  </si>
  <si>
    <t>Подгруппа</t>
  </si>
  <si>
    <t>Статья</t>
  </si>
  <si>
    <t>Вид источников</t>
  </si>
  <si>
    <t>Классификация операций сектора государственного управления</t>
  </si>
  <si>
    <t>Подстатья</t>
  </si>
  <si>
    <t>Элемент</t>
  </si>
  <si>
    <t>2</t>
  </si>
  <si>
    <t>ИСТОЧНИКИ ВНУТРЕННЕГО ФИНАНСИРОВАНИЯ  ДЕФИЦИТОВ БЮДЖЕТОВ</t>
  </si>
  <si>
    <t>000</t>
  </si>
  <si>
    <t>00</t>
  </si>
  <si>
    <t>0000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</si>
  <si>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</si>
  <si>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</si>
  <si>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</si>
  <si>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</si>
  <si>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710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</si>
  <si>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</si>
  <si>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</si>
  <si>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кредитов, от других бюджетов бюджетной системы Российской Федерации в валюте Российской Федерации</t>
  </si>
  <si>
    <t>810</t>
  </si>
  <si>
    <t>Погашение бюджетами поселений кредитов,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</si>
  <si>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</si>
  <si>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</si>
  <si>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</si>
  <si>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</si>
  <si>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</si>
  <si>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</si>
  <si>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</si>
  <si>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</si>
  <si>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>610</t>
  </si>
  <si>
    <t>ВСЕГО  источников финансирования</t>
  </si>
  <si>
    <t>90</t>
  </si>
  <si>
    <t>на 2019 год и на плановый период 2020 и 2021 годов"</t>
  </si>
  <si>
    <t xml:space="preserve"> </t>
  </si>
  <si>
    <t xml:space="preserve">    Тере-Хольского кожууна Республики Тыва </t>
  </si>
  <si>
    <t xml:space="preserve">Тере-Хольского кожууна Республики Тыва  </t>
  </si>
  <si>
    <t xml:space="preserve">№ 69 от 18.12.2018 г. "О кожуунном бюджете  </t>
  </si>
  <si>
    <t xml:space="preserve">№ 69 от 18.12.2018 г. "О кожуунном </t>
  </si>
  <si>
    <t>бюджете Тере-Хольского кожууна Республики Тыва</t>
  </si>
  <si>
    <t>Поступление доходов  в кожуунный бюджет Тере-Хольского кожууна на  2019 года</t>
  </si>
  <si>
    <t>(тыс.руб)</t>
  </si>
  <si>
    <t>Код доходов</t>
  </si>
  <si>
    <t>Наименование источников</t>
  </si>
  <si>
    <t>Утверждено хуралом представителей на 2019 год</t>
  </si>
  <si>
    <t>Изменения (+;-)</t>
  </si>
  <si>
    <t>Уточненный план на 2019 год с учетом изменений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</si>
  <si>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</si>
  <si>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</si>
  <si>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</si>
  <si>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</si>
  <si>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</si>
  <si>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</si>
  <si>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</si>
  <si>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</si>
  <si>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</si>
  <si>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</si>
  <si>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</si>
  <si>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</si>
  <si>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</si>
  <si>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налог, на вмененный доход для отдельных видов деятельности</t>
  </si>
  <si>
    <t>1 05 03000 01 0000 110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</si>
  <si>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</si>
  <si>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</si>
  <si>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</si>
  <si>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1 06 00000 00 0000 110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</si>
  <si>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</si>
  <si>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</si>
  <si>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</si>
  <si>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</si>
  <si>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</si>
  <si>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</si>
  <si>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</si>
  <si>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1 06 06000 00 0000 110</t>
  </si>
  <si>
    <t>Земельный налог</t>
  </si>
  <si>
    <t>1 08 00000 00 0000 110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</si>
  <si>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</si>
  <si>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</si>
  <si>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</si>
  <si>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</si>
  <si>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</si>
  <si>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1  11  03000  00  0000  120</t>
  </si>
  <si>
    <t>Проценты, полученные от предоставления бюджетных кредитов внутри страны</t>
  </si>
  <si>
    <t>1 11 05025 00 0000 120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</si>
  <si>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ислючением земельных участков муниципальных бюджетных и автономных учреждений)</t>
  </si>
  <si>
    <t>1 11 05035 00 0000 120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</si>
  <si>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</si>
  <si>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1 12 00000 00 0000 000</t>
  </si>
  <si>
    <t xml:space="preserve">ПЛАТЕЖИ ПРИ ПОЛЬЗОВАНИИ ПРИРОДНЫМИ РЕСУРСАМИ 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</si>
  <si>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</si>
  <si>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</si>
  <si>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</si>
  <si>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</si>
  <si>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</si>
  <si>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</si>
  <si>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114 00000 00 0000 000</t>
  </si>
  <si>
    <t>доходы от продажи материальных и нематериальных активов</t>
  </si>
  <si>
    <t>114 06000 00 0000 430</t>
  </si>
  <si>
    <t xml:space="preserve">продажа земельных участков </t>
  </si>
  <si>
    <t>1 16 00000 00 0000 000</t>
  </si>
  <si>
    <t>ШТРАФЫ, САНКЦИИ, ВОЗМЕЩЕНИЕ УЩЕРБА</t>
  </si>
  <si>
    <t>1 16 03010 01 0000 140</t>
  </si>
  <si>
    <t>Денежные взыскания (штрафы) за нарушение законодательства о налогах и сборах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</si>
  <si>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</si>
  <si>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</si>
  <si>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1 16 06000 01 6000 140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</si>
  <si>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расчетов с использованием платежных карт</t>
  </si>
  <si>
    <t>116 25030 01 1000 140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</si>
  <si>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</si>
  <si>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1 16 25060 01 0000 140</t>
  </si>
  <si>
    <t>Денежные взыскания (штрафы) за нарушение земельного законодательства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</si>
  <si>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</si>
  <si>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</si>
  <si>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117 00000 00 0000 000</t>
  </si>
  <si>
    <t>ПРОЧИЕ НЕНАЛОГОВЫЕ ДОХОДЫ</t>
  </si>
  <si>
    <t>3 00 00000 00 0000 000</t>
  </si>
  <si>
    <t xml:space="preserve">ДОХОДЫ ОТ ПРЕДПРИНИМАТЕЛЬСКОЙ И ИНОЙ ПРИНОСЯЩЕЙ ДОХОД ДЕЯТЕЛЬНОСТИ </t>
  </si>
  <si>
    <t>3  02  00000  00  0000  000</t>
  </si>
  <si>
    <t>РЫНОЧНЫЕ ПРОДАЖИ ТОВАРОВ И УСЛУГ</t>
  </si>
  <si>
    <t>3  02  01050  05  0000  130</t>
  </si>
  <si>
    <t>Доходы от оказания услуг учреждениями, находящимися в ведении органов местного самоуправления муниципальных районов</t>
  </si>
  <si>
    <t>1 17 05050 05 0000 180</t>
  </si>
  <si>
    <t>Прочие неналоговые доходы муниципального района</t>
  </si>
  <si>
    <t>3  03  00000  00  0000  000</t>
  </si>
  <si>
    <t>БЕЗВОЗМЕЗДНЫЕ ПОСТУПЛЕНИЯ ОТ ПРЕДПРИНИМАТЕЛЬСКОЙ И ИНОЙ ПРИНОСЯЩЕЙ ДОХОД ДЕЯТЕЛЬНОСТИ</t>
  </si>
  <si>
    <t>3  03  99000  00  0000  180</t>
  </si>
  <si>
    <t xml:space="preserve">ПРОЧИЕ БЕЗВОЗМЕЗДНЫЕ ПОСТУПЛЕНИЯ </t>
  </si>
  <si>
    <t>ИТОГО:</t>
  </si>
  <si>
    <t xml:space="preserve">  2 00 00000 00 0000 000</t>
  </si>
  <si>
    <t>БЕЗВОЗМЕЗДНЫЕ ПОСТУПЛЕНИЯ</t>
  </si>
  <si>
    <t>Итого от бюджетов других уровней</t>
  </si>
  <si>
    <t>2 02 01000 00 0000 151</t>
  </si>
  <si>
    <t>Дотации от других бюджетов бюджетной системы</t>
  </si>
  <si>
    <t>2 02 15001 05 0000 151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</si>
  <si>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 на 2015-2017 годы</t>
  </si>
  <si>
    <t>2 02 15002 05 0000 151</t>
  </si>
  <si>
    <t>дотации на поддержку мер по обеспечению сбалансированности бюджетов муниципальных районов (городских округов) Республики Тыва на 2015-2017 годы</t>
  </si>
  <si>
    <t>2 02 03000 05 0000 151</t>
  </si>
  <si>
    <t>Субвенции от других бюджетов бюджетной системы</t>
  </si>
  <si>
    <t xml:space="preserve">    2  02  30024  05  0000  151</t>
  </si>
  <si>
    <t xml:space="preserve">Субвенции на реализацию Закона Республики Тыва "О предоставлении субвенции местным бюджетам на обеспечение государственных гарантий прав граждан на получение общедоступного и бесплатного дошкольного, начального общего основного общего, среднего общего, дополнительного образования в рамках общеобразовательных программ общего образования в дошкольных общеобразовательных организациях" в том числе на  </t>
  </si>
  <si>
    <t>Общие образовательные учреждения</t>
  </si>
  <si>
    <t>Дошкольные образовательные учреждения</t>
  </si>
  <si>
    <t>Субвенции на реализацию Закона Республики Тыва "О мерах социальной поддержки ветеранов труда и труженников тыла"</t>
  </si>
  <si>
    <t>Субвенции на реализацию Закона Республики Тыва "О порядке назначения и выплаты ежемесячного пособия на ребенка"</t>
  </si>
  <si>
    <t>Субвенции на осуществление государственных полномочий по установлению запрета алкогольной продукции в РТ</t>
  </si>
  <si>
    <t>в том числе по поселениям:</t>
  </si>
  <si>
    <t>Шынаа</t>
  </si>
  <si>
    <t>Эми</t>
  </si>
  <si>
    <t xml:space="preserve">    2 02  30024  05  0000   151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</si>
  <si>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бюджета"</t>
  </si>
  <si>
    <t xml:space="preserve">      2  02  30024  05  0000  151</t>
  </si>
  <si>
    <t xml:space="preserve">     2  02  30024  05  0000  151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</si>
  <si>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</si>
  <si>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Субвенции на осуществление переданных полномочий по комиссии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</si>
  <si>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</si>
  <si>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РТ "О погребении и похоронном деле в РТ"</t>
  </si>
  <si>
    <t>Субвенции на компенсацию расходов на оплату жилых помещений , отопления и освяшение педагогическим работникам  проживающими и работающими в сельской местности.</t>
  </si>
  <si>
    <t xml:space="preserve">2 02 03121 05 0000 151
</t>
  </si>
  <si>
    <t>Субвенции на осуществлении полномочиий по проведению Всероссийской сельскохозяйственной переписи в 2016 год</t>
  </si>
  <si>
    <t xml:space="preserve">2 02 03007 05 0000 151
</t>
  </si>
  <si>
    <t xml:space="preserve">Субвенции на составление (изменение) списков кандидатов в присяжные заседатели федеральных судов общей юристикции в Российской Федерации </t>
  </si>
  <si>
    <t xml:space="preserve">     2  02  30022  05  0000  151</t>
  </si>
  <si>
    <t>2 02 35380 05 0000 151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</si>
  <si>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 и лицам, и уволенным в связи с ликвидацией организаций</t>
  </si>
  <si>
    <t>2 02 35118 05 0000 151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</si>
  <si>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</si>
  <si>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 xml:space="preserve">   2 02  35250  05  0000  151</t>
  </si>
  <si>
    <t>2 02 35120 05 0000151</t>
  </si>
  <si>
    <t xml:space="preserve">     2  02  35573  05  0000  151</t>
  </si>
  <si>
    <t>Субвенции на выплату ежемесячных пособий на первого ребенка, рожденного с 1 января 2018 в соответствии с Федеральным законом от 28.12.2017г. №418-ФЗ "О ежемесячных выплатах семьям, имеющих детей" на 2018 год</t>
  </si>
  <si>
    <t>Субсидии от других бюджетов бюджетной системы</t>
  </si>
  <si>
    <t xml:space="preserve">     2  02  29999  05  0000  151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</si>
  <si>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 понесенных в процессе выработки и транспортировки энергоресурсов и воды в том числе в следствии проведения мероприятий в области энергосбережения и повышения энергтической эффективности в рамках подпрограммы "Энергосбережение и повышение энергетической эффективности в Республике Тыва"</t>
  </si>
  <si>
    <t xml:space="preserve">Субсидии на долевое финансирование расходов на оплату коммуналных услуг (в отношении расходов по оплате электрической и тепловой энергии, водоснабжения), приобретение котелно-печного топлива для казенных, бюджетных и автономных учреждений </t>
  </si>
  <si>
    <t xml:space="preserve"> 2 02 25515 05 0000 150    
</t>
  </si>
  <si>
    <t xml:space="preserve">Субсидии на поддержку экономического и социального развития коренных малочисленных народов Севера, Сибири и Дальнего Востока  </t>
  </si>
  <si>
    <t>202 03024 05 0000 151</t>
  </si>
  <si>
    <t>Субсидии на поддержку отрасли культуры на 2019 год</t>
  </si>
  <si>
    <t>2 02 02999 05 0000 151</t>
  </si>
  <si>
    <t>Субсидии на мероприятия по проведению оздоровительной компании детей</t>
  </si>
  <si>
    <t>2 02 02051 05 0000 151</t>
  </si>
  <si>
    <t>Субсидии на выполнение мероприятий государственной программы РТ "Доступная среда на 2014-2015 годы" по формированию сети общеобразовательных организаций в которых созданы условия для инклюзивного образования детей-инвалидов в том числе:</t>
  </si>
  <si>
    <t>за счет республиканского бюджета</t>
  </si>
  <si>
    <t>за счет федерального бюджета</t>
  </si>
  <si>
    <t xml:space="preserve">     2  02  25097  05  0000  151</t>
  </si>
  <si>
    <t>Субсидия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</si>
  <si>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Иные межбюджетные трансферты   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</si>
  <si>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</si>
  <si>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</si>
  <si>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Всего </t>
  </si>
  <si>
    <t>в том числе межбюджетные трансферты</t>
  </si>
  <si>
    <t>2 19 60010 05 0000 151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</si>
  <si>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</si>
  <si>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13</t>
  </si>
  <si>
    <t xml:space="preserve">                                                                                                                Приложение № 4</t>
  </si>
  <si>
    <t>ВЕДОМСТВЕННАЯ СТРУКТУРА РАСХОДОВ КОЖУУННОГО</t>
  </si>
  <si>
    <t>БЮДЖЕТА ТЕРЕ-ХОЛЬСКОГО КОЖУУНА РЕСПУБЛИКИ ТЫВА НА 2019 ГОД</t>
  </si>
  <si>
    <t>Гл</t>
  </si>
  <si>
    <t>Администрация Тере-Хольского кожууна</t>
  </si>
  <si>
    <t>Хурал представителей Тере-Хольского кожууна</t>
  </si>
  <si>
    <t>001</t>
  </si>
  <si>
    <t>Финансовое управление администрации Тере-Хольского кожууна</t>
  </si>
  <si>
    <t>МБДОУ детский сад "Хунчугеш"</t>
  </si>
  <si>
    <t>МБОУ СОШ с. Кунгуртуг</t>
  </si>
  <si>
    <t>МБОУ ДОД ДШИ</t>
  </si>
  <si>
    <t xml:space="preserve">                                                                                                                Приложение № 11</t>
  </si>
  <si>
    <t>РАСПРЕДЕЛЕНИЕ БЮДЖЕТНЫХ АССИГНОВАНИЙ НА 2019 ГОД</t>
  </si>
  <si>
    <t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КОЖУУННОГО БЮДЖЕТА ТЕРЕ-ХОЛЬСКОГО КОЖУУНА РЕСПУБЛИКИ ТЫВА</t>
  </si>
  <si>
    <t xml:space="preserve">                                       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</si>
</sst>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4" fillId="0" borderId="0"/>
    <xf numFmtId="0" fontId="19" fillId="0" borderId="0"/>
    <xf numFmtId="0" fontId="19" fillId="0" borderId="0"/>
    <xf numFmtId="0" fontId="29" fillId="0" borderId="0"/>
    <xf numFmtId="0" fontId="22" fillId="0" borderId="0"/>
    <xf numFmtId="0" fontId="23" fillId="0" borderId="0"/>
  </cellStyleXfs>
  <cellXfs count="234">
    <xf numFmtId="0" fontId="0" fillId="0" borderId="0" xfId="0"/>
    <xf numFmtId="0" fontId="2" fillId="0" borderId="0" xfId="1" applyFont="1" applyAlignment="1">
      <alignment wrapText="1"/>
    </xf>
    <xf numFmtId="0" fontId="1" fillId="0" borderId="0" xfId="1" applyFont="1" applyAlignment="1">
      <alignment wrapText="1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1" xfId="1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0" fontId="11" fillId="2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164" fontId="12" fillId="0" borderId="0" xfId="1" applyNumberFormat="1" applyFont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wrapText="1"/>
    </xf>
    <xf numFmtId="164" fontId="12" fillId="0" borderId="0" xfId="1" applyNumberFormat="1" applyFont="1" applyAlignment="1">
      <alignment wrapText="1"/>
    </xf>
    <xf numFmtId="0" fontId="13" fillId="0" borderId="0" xfId="1" applyFont="1" applyAlignment="1">
      <alignment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4" fillId="0" borderId="0" xfId="2" applyNumberFormat="1" applyFont="1" applyFill="1" applyBorder="1" applyAlignment="1">
      <alignment horizontal="right" vertical="center"/>
    </xf>
    <xf numFmtId="0" fontId="14" fillId="0" borderId="0" xfId="3" applyFont="1" applyFill="1"/>
    <xf numFmtId="0" fontId="15" fillId="0" borderId="0" xfId="3" applyFont="1" applyFill="1" applyAlignment="1"/>
    <xf numFmtId="0" fontId="15" fillId="0" borderId="0" xfId="3" applyFont="1" applyFill="1" applyAlignment="1">
      <alignment horizontal="right"/>
    </xf>
    <xf numFmtId="49" fontId="14" fillId="0" borderId="0" xfId="3" applyNumberFormat="1" applyFont="1" applyFill="1"/>
    <xf numFmtId="0" fontId="15" fillId="0" borderId="0" xfId="3" applyFont="1" applyFill="1"/>
    <xf numFmtId="49" fontId="15" fillId="0" borderId="0" xfId="3" applyNumberFormat="1" applyFont="1" applyFill="1"/>
    <xf numFmtId="49" fontId="15" fillId="0" borderId="4" xfId="3" applyNumberFormat="1" applyFont="1" applyFill="1" applyBorder="1" applyAlignment="1">
      <alignment horizontal="center" vertical="center"/>
    </xf>
    <xf numFmtId="49" fontId="15" fillId="0" borderId="4" xfId="3" applyNumberFormat="1" applyFont="1" applyFill="1" applyBorder="1" applyAlignment="1">
      <alignment horizontal="center" vertical="center" textRotation="90"/>
    </xf>
    <xf numFmtId="0" fontId="15" fillId="0" borderId="9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7" fillId="0" borderId="7" xfId="3" applyFont="1" applyFill="1" applyBorder="1"/>
    <xf numFmtId="0" fontId="17" fillId="0" borderId="0" xfId="3" applyFont="1" applyFill="1" applyBorder="1"/>
    <xf numFmtId="0" fontId="16" fillId="0" borderId="2" xfId="3" applyFont="1" applyFill="1" applyBorder="1" applyAlignment="1">
      <alignment horizontal="center" wrapText="1"/>
    </xf>
    <xf numFmtId="49" fontId="16" fillId="0" borderId="9" xfId="3" applyNumberFormat="1" applyFont="1" applyFill="1" applyBorder="1" applyAlignment="1">
      <alignment horizontal="center"/>
    </xf>
    <xf numFmtId="49" fontId="16" fillId="0" borderId="2" xfId="3" applyNumberFormat="1" applyFont="1" applyFill="1" applyBorder="1" applyAlignment="1">
      <alignment horizontal="center"/>
    </xf>
    <xf numFmtId="49" fontId="16" fillId="0" borderId="10" xfId="3" applyNumberFormat="1" applyFont="1" applyFill="1" applyBorder="1" applyAlignment="1">
      <alignment horizontal="center"/>
    </xf>
    <xf numFmtId="2" fontId="16" fillId="0" borderId="11" xfId="3" applyNumberFormat="1" applyFont="1" applyFill="1" applyBorder="1" applyAlignment="1">
      <alignment horizontal="center"/>
    </xf>
    <xf numFmtId="0" fontId="16" fillId="0" borderId="2" xfId="3" applyFont="1" applyFill="1" applyBorder="1" applyAlignment="1">
      <alignment wrapText="1"/>
    </xf>
    <xf numFmtId="165" fontId="16" fillId="0" borderId="11" xfId="3" applyNumberFormat="1" applyFont="1" applyFill="1" applyBorder="1" applyAlignment="1">
      <alignment horizontal="center"/>
    </xf>
    <xf numFmtId="0" fontId="15" fillId="0" borderId="2" xfId="3" applyFont="1" applyFill="1" applyBorder="1" applyAlignment="1">
      <alignment wrapText="1"/>
    </xf>
    <xf numFmtId="49" fontId="15" fillId="0" borderId="9" xfId="3" applyNumberFormat="1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9" fontId="15" fillId="0" borderId="10" xfId="3" applyNumberFormat="1" applyFont="1" applyFill="1" applyBorder="1" applyAlignment="1">
      <alignment horizontal="center"/>
    </xf>
    <xf numFmtId="165" fontId="15" fillId="0" borderId="11" xfId="3" applyNumberFormat="1" applyFont="1" applyFill="1" applyBorder="1" applyAlignment="1">
      <alignment horizontal="center"/>
    </xf>
    <xf numFmtId="0" fontId="14" fillId="0" borderId="11" xfId="3" applyFont="1" applyFill="1" applyBorder="1"/>
    <xf numFmtId="0" fontId="14" fillId="0" borderId="11" xfId="3" applyFont="1" applyFill="1" applyBorder="1" applyAlignment="1">
      <alignment horizontal="center"/>
    </xf>
    <xf numFmtId="0" fontId="15" fillId="0" borderId="13" xfId="3" applyFont="1" applyFill="1" applyBorder="1" applyAlignment="1">
      <alignment wrapText="1"/>
    </xf>
    <xf numFmtId="49" fontId="15" fillId="0" borderId="3" xfId="3" applyNumberFormat="1" applyFont="1" applyFill="1" applyBorder="1" applyAlignment="1">
      <alignment horizontal="center"/>
    </xf>
    <xf numFmtId="49" fontId="15" fillId="0" borderId="5" xfId="3" applyNumberFormat="1" applyFont="1" applyFill="1" applyBorder="1" applyAlignment="1">
      <alignment horizontal="center"/>
    </xf>
    <xf numFmtId="0" fontId="16" fillId="0" borderId="14" xfId="3" applyFont="1" applyFill="1" applyBorder="1" applyAlignment="1">
      <alignment horizontal="center" wrapText="1"/>
    </xf>
    <xf numFmtId="49" fontId="15" fillId="0" borderId="15" xfId="3" applyNumberFormat="1" applyFont="1" applyFill="1" applyBorder="1" applyAlignment="1">
      <alignment horizontal="center"/>
    </xf>
    <xf numFmtId="49" fontId="15" fillId="0" borderId="16" xfId="3" applyNumberFormat="1" applyFont="1" applyFill="1" applyBorder="1" applyAlignment="1">
      <alignment horizontal="center"/>
    </xf>
    <xf numFmtId="49" fontId="15" fillId="0" borderId="16" xfId="3" applyNumberFormat="1" applyFont="1" applyFill="1" applyBorder="1"/>
    <xf numFmtId="49" fontId="15" fillId="0" borderId="17" xfId="3" applyNumberFormat="1" applyFont="1" applyFill="1" applyBorder="1" applyAlignment="1">
      <alignment horizontal="center"/>
    </xf>
    <xf numFmtId="0" fontId="18" fillId="0" borderId="0" xfId="3" applyFont="1" applyFill="1" applyBorder="1" applyAlignment="1">
      <alignment horizontal="left" wrapText="1"/>
    </xf>
    <xf numFmtId="49" fontId="18" fillId="0" borderId="0" xfId="3" applyNumberFormat="1" applyFont="1" applyFill="1" applyBorder="1" applyAlignment="1">
      <alignment horizontal="center"/>
    </xf>
    <xf numFmtId="0" fontId="3" fillId="0" borderId="0" xfId="3" applyFont="1" applyFill="1" applyBorder="1"/>
    <xf numFmtId="165" fontId="15" fillId="0" borderId="0" xfId="3" applyNumberFormat="1" applyFont="1" applyFill="1"/>
    <xf numFmtId="0" fontId="15" fillId="0" borderId="0" xfId="3" applyFont="1" applyFill="1" applyBorder="1"/>
    <xf numFmtId="165" fontId="15" fillId="0" borderId="0" xfId="3" applyNumberFormat="1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/>
    <xf numFmtId="0" fontId="21" fillId="0" borderId="7" xfId="3" applyFont="1" applyFill="1" applyBorder="1" applyAlignment="1">
      <alignment horizontal="center" vertical="center" wrapText="1"/>
    </xf>
    <xf numFmtId="164" fontId="21" fillId="4" borderId="7" xfId="3" applyNumberFormat="1" applyFont="1" applyFill="1" applyBorder="1" applyAlignment="1">
      <alignment horizontal="center" vertical="center" wrapText="1"/>
    </xf>
    <xf numFmtId="164" fontId="21" fillId="4" borderId="11" xfId="3" applyNumberFormat="1" applyFont="1" applyFill="1" applyBorder="1" applyAlignment="1">
      <alignment horizontal="center" vertical="center" wrapText="1"/>
    </xf>
    <xf numFmtId="165" fontId="16" fillId="0" borderId="0" xfId="4" applyNumberFormat="1" applyFont="1" applyFill="1" applyBorder="1" applyAlignment="1">
      <alignment horizontal="center" vertical="center" wrapText="1"/>
    </xf>
    <xf numFmtId="3" fontId="16" fillId="0" borderId="0" xfId="3" applyNumberFormat="1" applyFont="1" applyFill="1" applyBorder="1" applyAlignment="1">
      <alignment horizontal="center" vertical="center" wrapText="1"/>
    </xf>
    <xf numFmtId="1" fontId="10" fillId="0" borderId="0" xfId="4" applyNumberFormat="1" applyFont="1" applyFill="1" applyBorder="1" applyAlignment="1">
      <alignment horizontal="center" vertical="center" wrapText="1"/>
    </xf>
    <xf numFmtId="165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3" applyFont="1" applyFill="1" applyAlignment="1">
      <alignment horizontal="center" vertical="center" wrapText="1"/>
    </xf>
    <xf numFmtId="0" fontId="16" fillId="0" borderId="0" xfId="5" applyFont="1" applyFill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19" xfId="4" applyFont="1" applyFill="1" applyBorder="1" applyAlignment="1">
      <alignment horizontal="left" vertical="center" wrapText="1"/>
    </xf>
    <xf numFmtId="164" fontId="16" fillId="0" borderId="7" xfId="3" applyNumberFormat="1" applyFont="1" applyFill="1" applyBorder="1" applyAlignment="1">
      <alignment horizontal="center" vertical="center" wrapText="1"/>
    </xf>
    <xf numFmtId="4" fontId="16" fillId="0" borderId="7" xfId="3" applyNumberFormat="1" applyFont="1" applyFill="1" applyBorder="1" applyAlignment="1">
      <alignment horizontal="center" vertical="center" wrapText="1"/>
    </xf>
    <xf numFmtId="3" fontId="16" fillId="0" borderId="0" xfId="3" applyNumberFormat="1" applyFont="1" applyFill="1" applyBorder="1" applyAlignment="1">
      <alignment horizontal="center" vertical="center"/>
    </xf>
    <xf numFmtId="165" fontId="16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16" fillId="0" borderId="0" xfId="3" applyFont="1" applyFill="1"/>
    <xf numFmtId="0" fontId="16" fillId="0" borderId="0" xfId="5" applyFont="1" applyFill="1" applyAlignment="1">
      <alignment horizontal="center" vertical="center"/>
    </xf>
    <xf numFmtId="0" fontId="15" fillId="0" borderId="11" xfId="4" applyFont="1" applyFill="1" applyBorder="1" applyAlignment="1">
      <alignment horizontal="center" vertical="center" wrapText="1"/>
    </xf>
    <xf numFmtId="0" fontId="5" fillId="0" borderId="19" xfId="4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center" vertical="center" wrapText="1"/>
    </xf>
    <xf numFmtId="164" fontId="15" fillId="0" borderId="11" xfId="3" applyNumberFormat="1" applyFont="1" applyFill="1" applyBorder="1" applyAlignment="1">
      <alignment horizontal="center" vertical="center" wrapText="1"/>
    </xf>
    <xf numFmtId="4" fontId="15" fillId="0" borderId="11" xfId="3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164" fontId="16" fillId="0" borderId="11" xfId="3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4" fontId="16" fillId="0" borderId="11" xfId="3" applyNumberFormat="1" applyFont="1" applyFill="1" applyBorder="1" applyAlignment="1">
      <alignment horizontal="center" vertical="center" wrapText="1"/>
    </xf>
    <xf numFmtId="4" fontId="15" fillId="0" borderId="7" xfId="3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15" fillId="0" borderId="19" xfId="4" applyFont="1" applyFill="1" applyBorder="1" applyAlignment="1">
      <alignment horizontal="left" vertical="center" wrapText="1"/>
    </xf>
    <xf numFmtId="3" fontId="16" fillId="0" borderId="11" xfId="4" applyNumberFormat="1" applyFont="1" applyFill="1" applyBorder="1" applyAlignment="1">
      <alignment horizontal="center" vertical="center" wrapText="1"/>
    </xf>
    <xf numFmtId="0" fontId="6" fillId="0" borderId="19" xfId="4" applyFont="1" applyFill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26" fillId="0" borderId="11" xfId="0" applyFont="1" applyBorder="1" applyAlignment="1">
      <alignment wrapText="1"/>
    </xf>
    <xf numFmtId="0" fontId="16" fillId="0" borderId="11" xfId="3" applyFont="1" applyFill="1" applyBorder="1" applyAlignment="1">
      <alignment horizontal="center" vertical="center" wrapText="1"/>
    </xf>
    <xf numFmtId="4" fontId="16" fillId="4" borderId="11" xfId="3" applyNumberFormat="1" applyFont="1" applyFill="1" applyBorder="1" applyAlignment="1">
      <alignment horizontal="center" vertical="center" wrapText="1"/>
    </xf>
    <xf numFmtId="164" fontId="15" fillId="4" borderId="11" xfId="3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164" fontId="16" fillId="4" borderId="11" xfId="3" applyNumberFormat="1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6" fillId="0" borderId="11" xfId="0" applyFont="1" applyBorder="1" applyAlignment="1">
      <alignment vertical="top" wrapText="1"/>
    </xf>
    <xf numFmtId="1" fontId="16" fillId="0" borderId="0" xfId="4" applyNumberFormat="1" applyFont="1" applyFill="1" applyBorder="1" applyAlignment="1">
      <alignment horizontal="center" vertical="center" wrapText="1"/>
    </xf>
    <xf numFmtId="1" fontId="27" fillId="0" borderId="0" xfId="3" applyNumberFormat="1" applyFont="1" applyFill="1" applyBorder="1"/>
    <xf numFmtId="1" fontId="28" fillId="0" borderId="0" xfId="3" applyNumberFormat="1" applyFont="1" applyFill="1" applyBorder="1"/>
    <xf numFmtId="49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164" fontId="16" fillId="0" borderId="11" xfId="3" applyNumberFormat="1" applyFont="1" applyFill="1" applyBorder="1" applyAlignment="1">
      <alignment horizontal="center" vertical="center"/>
    </xf>
    <xf numFmtId="0" fontId="16" fillId="0" borderId="0" xfId="3" applyFont="1" applyFill="1" applyBorder="1"/>
    <xf numFmtId="0" fontId="27" fillId="0" borderId="0" xfId="3" applyFont="1" applyFill="1" applyBorder="1"/>
    <xf numFmtId="165" fontId="16" fillId="0" borderId="0" xfId="3" applyNumberFormat="1" applyFont="1" applyFill="1" applyAlignment="1">
      <alignment horizontal="center"/>
    </xf>
    <xf numFmtId="165" fontId="16" fillId="0" borderId="0" xfId="3" applyNumberFormat="1" applyFont="1" applyFill="1"/>
    <xf numFmtId="0" fontId="6" fillId="0" borderId="19" xfId="4" applyFont="1" applyFill="1" applyBorder="1" applyAlignment="1">
      <alignment horizontal="center" vertical="center" wrapText="1"/>
    </xf>
    <xf numFmtId="1" fontId="16" fillId="0" borderId="11" xfId="3" applyNumberFormat="1" applyFont="1" applyFill="1" applyBorder="1" applyAlignment="1">
      <alignment horizontal="center" vertical="center"/>
    </xf>
    <xf numFmtId="4" fontId="16" fillId="0" borderId="11" xfId="3" applyNumberFormat="1" applyFont="1" applyFill="1" applyBorder="1" applyAlignment="1">
      <alignment horizontal="center" vertical="center"/>
    </xf>
    <xf numFmtId="49" fontId="6" fillId="0" borderId="11" xfId="6" applyNumberFormat="1" applyFont="1" applyBorder="1" applyAlignment="1">
      <alignment horizontal="center" vertical="top" wrapText="1"/>
    </xf>
    <xf numFmtId="0" fontId="6" fillId="0" borderId="11" xfId="6" applyFont="1" applyBorder="1" applyAlignment="1">
      <alignment vertical="top" wrapText="1"/>
    </xf>
    <xf numFmtId="164" fontId="6" fillId="0" borderId="11" xfId="7" applyNumberFormat="1" applyFont="1" applyFill="1" applyBorder="1" applyAlignment="1">
      <alignment horizontal="center" vertical="center"/>
    </xf>
    <xf numFmtId="165" fontId="16" fillId="0" borderId="11" xfId="3" applyNumberFormat="1" applyFont="1" applyFill="1" applyBorder="1" applyAlignment="1">
      <alignment horizontal="center" vertical="center"/>
    </xf>
    <xf numFmtId="0" fontId="16" fillId="0" borderId="11" xfId="4" applyFont="1" applyFill="1" applyBorder="1" applyAlignment="1">
      <alignment horizontal="center" vertical="top" wrapText="1"/>
    </xf>
    <xf numFmtId="0" fontId="16" fillId="0" borderId="11" xfId="4" applyFont="1" applyFill="1" applyBorder="1" applyAlignment="1">
      <alignment vertical="top" wrapText="1"/>
    </xf>
    <xf numFmtId="0" fontId="15" fillId="0" borderId="11" xfId="4" applyFont="1" applyFill="1" applyBorder="1" applyAlignment="1">
      <alignment horizontal="center" vertical="top" wrapText="1"/>
    </xf>
    <xf numFmtId="0" fontId="15" fillId="0" borderId="11" xfId="4" applyFont="1" applyFill="1" applyBorder="1" applyAlignment="1">
      <alignment vertical="top" wrapText="1"/>
    </xf>
    <xf numFmtId="164" fontId="5" fillId="0" borderId="11" xfId="7" applyNumberFormat="1" applyFont="1" applyFill="1" applyBorder="1" applyAlignment="1">
      <alignment horizontal="center" vertical="center"/>
    </xf>
    <xf numFmtId="164" fontId="15" fillId="0" borderId="11" xfId="7" applyNumberFormat="1" applyFont="1" applyFill="1" applyBorder="1" applyAlignment="1">
      <alignment horizontal="center" vertical="center"/>
    </xf>
    <xf numFmtId="165" fontId="15" fillId="0" borderId="11" xfId="3" applyNumberFormat="1" applyFont="1" applyFill="1" applyBorder="1" applyAlignment="1">
      <alignment horizontal="center" vertical="center"/>
    </xf>
    <xf numFmtId="164" fontId="15" fillId="0" borderId="11" xfId="3" applyNumberFormat="1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top" wrapText="1"/>
    </xf>
    <xf numFmtId="49" fontId="30" fillId="0" borderId="11" xfId="4" applyNumberFormat="1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164" fontId="30" fillId="0" borderId="11" xfId="7" applyNumberFormat="1" applyFont="1" applyFill="1" applyBorder="1" applyAlignment="1">
      <alignment horizontal="center" vertical="center"/>
    </xf>
    <xf numFmtId="165" fontId="30" fillId="0" borderId="11" xfId="3" applyNumberFormat="1" applyFont="1" applyFill="1" applyBorder="1" applyAlignment="1">
      <alignment horizontal="center" vertical="center"/>
    </xf>
    <xf numFmtId="164" fontId="30" fillId="0" borderId="11" xfId="3" applyNumberFormat="1" applyFont="1" applyFill="1" applyBorder="1" applyAlignment="1">
      <alignment horizontal="center" vertical="center"/>
    </xf>
    <xf numFmtId="49" fontId="15" fillId="0" borderId="11" xfId="4" applyNumberFormat="1" applyFont="1" applyFill="1" applyBorder="1" applyAlignment="1">
      <alignment horizontal="center" vertical="top" wrapText="1"/>
    </xf>
    <xf numFmtId="0" fontId="15" fillId="0" borderId="11" xfId="0" applyFont="1" applyFill="1" applyBorder="1" applyAlignment="1">
      <alignment horizontal="left" vertical="center" wrapText="1"/>
    </xf>
    <xf numFmtId="164" fontId="15" fillId="0" borderId="0" xfId="3" applyNumberFormat="1" applyFont="1" applyFill="1" applyBorder="1"/>
    <xf numFmtId="0" fontId="5" fillId="0" borderId="11" xfId="8" applyFont="1" applyFill="1" applyBorder="1" applyAlignment="1">
      <alignment vertical="top" wrapText="1"/>
    </xf>
    <xf numFmtId="0" fontId="15" fillId="0" borderId="11" xfId="8" applyFont="1" applyFill="1" applyBorder="1" applyAlignment="1">
      <alignment vertical="top" wrapText="1"/>
    </xf>
    <xf numFmtId="0" fontId="15" fillId="0" borderId="11" xfId="3" applyFont="1" applyFill="1" applyBorder="1" applyAlignment="1">
      <alignment horizontal="center" vertical="center"/>
    </xf>
    <xf numFmtId="49" fontId="5" fillId="0" borderId="11" xfId="6" applyNumberFormat="1" applyFont="1" applyBorder="1" applyAlignment="1">
      <alignment horizontal="center" vertical="top" wrapText="1"/>
    </xf>
    <xf numFmtId="49" fontId="5" fillId="2" borderId="11" xfId="6" applyNumberFormat="1" applyFont="1" applyFill="1" applyBorder="1" applyAlignment="1">
      <alignment horizontal="center" vertical="top" wrapText="1"/>
    </xf>
    <xf numFmtId="0" fontId="5" fillId="2" borderId="11" xfId="8" applyFont="1" applyFill="1" applyBorder="1" applyAlignment="1">
      <alignment vertical="top" wrapText="1"/>
    </xf>
    <xf numFmtId="164" fontId="5" fillId="2" borderId="11" xfId="7" applyNumberFormat="1" applyFont="1" applyFill="1" applyBorder="1" applyAlignment="1">
      <alignment horizontal="center" vertical="center"/>
    </xf>
    <xf numFmtId="0" fontId="15" fillId="2" borderId="11" xfId="3" applyFont="1" applyFill="1" applyBorder="1" applyAlignment="1">
      <alignment horizontal="center" vertical="center"/>
    </xf>
    <xf numFmtId="164" fontId="15" fillId="2" borderId="11" xfId="3" applyNumberFormat="1" applyFont="1" applyFill="1" applyBorder="1" applyAlignment="1">
      <alignment horizontal="center" vertical="center"/>
    </xf>
    <xf numFmtId="0" fontId="5" fillId="2" borderId="11" xfId="6" applyFont="1" applyFill="1" applyBorder="1" applyAlignment="1">
      <alignment vertical="top" wrapText="1"/>
    </xf>
    <xf numFmtId="165" fontId="15" fillId="2" borderId="11" xfId="3" applyNumberFormat="1" applyFont="1" applyFill="1" applyBorder="1" applyAlignment="1">
      <alignment horizontal="center" vertical="center"/>
    </xf>
    <xf numFmtId="164" fontId="5" fillId="2" borderId="7" xfId="7" applyNumberFormat="1" applyFont="1" applyFill="1" applyBorder="1" applyAlignment="1">
      <alignment horizontal="center" vertical="center"/>
    </xf>
    <xf numFmtId="0" fontId="15" fillId="2" borderId="11" xfId="4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left" wrapText="1"/>
    </xf>
    <xf numFmtId="0" fontId="15" fillId="2" borderId="11" xfId="4" applyFont="1" applyFill="1" applyBorder="1" applyAlignment="1">
      <alignment vertical="top" wrapText="1"/>
    </xf>
    <xf numFmtId="49" fontId="15" fillId="2" borderId="11" xfId="4" applyNumberFormat="1" applyFont="1" applyFill="1" applyBorder="1" applyAlignment="1">
      <alignment horizontal="center" vertical="top" wrapText="1"/>
    </xf>
    <xf numFmtId="0" fontId="15" fillId="2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164" fontId="6" fillId="0" borderId="7" xfId="7" applyNumberFormat="1" applyFont="1" applyFill="1" applyBorder="1" applyAlignment="1">
      <alignment horizontal="center" vertical="center"/>
    </xf>
    <xf numFmtId="164" fontId="5" fillId="0" borderId="7" xfId="7" applyNumberFormat="1" applyFont="1" applyFill="1" applyBorder="1" applyAlignment="1">
      <alignment horizontal="center" vertical="center"/>
    </xf>
    <xf numFmtId="49" fontId="31" fillId="0" borderId="11" xfId="6" applyNumberFormat="1" applyFont="1" applyBorder="1" applyAlignment="1">
      <alignment horizontal="center" vertical="top" wrapText="1"/>
    </xf>
    <xf numFmtId="0" fontId="15" fillId="0" borderId="11" xfId="0" applyNumberFormat="1" applyFont="1" applyFill="1" applyBorder="1" applyAlignment="1">
      <alignment horizontal="justify" vertical="center" wrapText="1"/>
    </xf>
    <xf numFmtId="0" fontId="32" fillId="0" borderId="11" xfId="4" applyFont="1" applyFill="1" applyBorder="1" applyAlignment="1">
      <alignment horizontal="center" vertical="top" wrapText="1"/>
    </xf>
    <xf numFmtId="164" fontId="15" fillId="0" borderId="11" xfId="3" applyNumberFormat="1" applyFont="1" applyFill="1" applyBorder="1" applyAlignment="1">
      <alignment horizontal="center"/>
    </xf>
    <xf numFmtId="49" fontId="15" fillId="0" borderId="11" xfId="3" applyNumberFormat="1" applyFont="1" applyFill="1" applyBorder="1" applyAlignment="1">
      <alignment horizontal="center" vertical="center"/>
    </xf>
    <xf numFmtId="0" fontId="16" fillId="0" borderId="11" xfId="0" applyNumberFormat="1" applyFont="1" applyFill="1" applyBorder="1" applyAlignment="1">
      <alignment horizontal="center" vertical="center" wrapText="1"/>
    </xf>
    <xf numFmtId="164" fontId="16" fillId="0" borderId="11" xfId="3" applyNumberFormat="1" applyFont="1" applyFill="1" applyBorder="1" applyAlignment="1">
      <alignment horizontal="center"/>
    </xf>
    <xf numFmtId="164" fontId="3" fillId="0" borderId="11" xfId="3" applyNumberFormat="1" applyFont="1" applyFill="1" applyBorder="1" applyAlignment="1">
      <alignment horizontal="center"/>
    </xf>
    <xf numFmtId="0" fontId="33" fillId="0" borderId="11" xfId="0" applyFont="1" applyBorder="1" applyAlignment="1">
      <alignment wrapText="1"/>
    </xf>
    <xf numFmtId="164" fontId="16" fillId="0" borderId="20" xfId="3" applyNumberFormat="1" applyFont="1" applyFill="1" applyBorder="1" applyAlignment="1">
      <alignment horizontal="center"/>
    </xf>
    <xf numFmtId="164" fontId="16" fillId="0" borderId="20" xfId="3" applyNumberFormat="1" applyFont="1" applyFill="1" applyBorder="1"/>
    <xf numFmtId="164" fontId="27" fillId="0" borderId="11" xfId="3" applyNumberFormat="1" applyFont="1" applyFill="1" applyBorder="1"/>
    <xf numFmtId="164" fontId="16" fillId="0" borderId="11" xfId="3" applyNumberFormat="1" applyFont="1" applyFill="1" applyBorder="1"/>
    <xf numFmtId="0" fontId="11" fillId="0" borderId="11" xfId="3" applyFont="1" applyFill="1" applyBorder="1" applyAlignment="1">
      <alignment horizontal="center" wrapText="1"/>
    </xf>
    <xf numFmtId="0" fontId="15" fillId="0" borderId="11" xfId="3" applyFont="1" applyFill="1" applyBorder="1" applyAlignment="1">
      <alignment wrapText="1"/>
    </xf>
    <xf numFmtId="164" fontId="27" fillId="0" borderId="0" xfId="3" applyNumberFormat="1" applyFont="1" applyFill="1" applyBorder="1" applyAlignment="1">
      <alignment horizontal="center"/>
    </xf>
    <xf numFmtId="0" fontId="27" fillId="0" borderId="0" xfId="3" applyFont="1" applyFill="1" applyBorder="1" applyAlignment="1">
      <alignment horizontal="center"/>
    </xf>
    <xf numFmtId="0" fontId="16" fillId="0" borderId="0" xfId="3" applyFont="1" applyFill="1" applyAlignment="1">
      <alignment horizontal="center"/>
    </xf>
    <xf numFmtId="0" fontId="34" fillId="0" borderId="11" xfId="0" applyFont="1" applyBorder="1" applyAlignment="1">
      <alignment wrapText="1"/>
    </xf>
    <xf numFmtId="0" fontId="3" fillId="0" borderId="11" xfId="3" applyFont="1" applyFill="1" applyBorder="1" applyAlignment="1">
      <alignment horizontal="center"/>
    </xf>
    <xf numFmtId="0" fontId="15" fillId="0" borderId="11" xfId="3" applyFont="1" applyFill="1" applyBorder="1" applyAlignment="1">
      <alignment horizontal="center"/>
    </xf>
    <xf numFmtId="0" fontId="11" fillId="0" borderId="11" xfId="3" applyFont="1" applyFill="1" applyBorder="1" applyAlignment="1">
      <alignment horizontal="center"/>
    </xf>
    <xf numFmtId="0" fontId="10" fillId="0" borderId="11" xfId="3" applyFont="1" applyFill="1" applyBorder="1" applyAlignment="1">
      <alignment horizontal="center"/>
    </xf>
    <xf numFmtId="164" fontId="27" fillId="0" borderId="11" xfId="3" applyNumberFormat="1" applyFont="1" applyFill="1" applyBorder="1" applyAlignment="1">
      <alignment horizontal="center"/>
    </xf>
    <xf numFmtId="4" fontId="16" fillId="0" borderId="11" xfId="3" applyNumberFormat="1" applyFont="1" applyFill="1" applyBorder="1" applyAlignment="1">
      <alignment horizontal="center"/>
    </xf>
    <xf numFmtId="164" fontId="3" fillId="0" borderId="0" xfId="3" applyNumberFormat="1" applyFont="1" applyFill="1" applyBorder="1"/>
    <xf numFmtId="4" fontId="15" fillId="0" borderId="0" xfId="3" applyNumberFormat="1" applyFont="1" applyFill="1"/>
    <xf numFmtId="0" fontId="4" fillId="0" borderId="0" xfId="2" applyNumberFormat="1" applyFont="1" applyFill="1" applyBorder="1" applyAlignment="1">
      <alignment horizontal="right" vertical="center"/>
    </xf>
    <xf numFmtId="0" fontId="35" fillId="0" borderId="0" xfId="0" applyFont="1"/>
    <xf numFmtId="0" fontId="8" fillId="2" borderId="0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3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36" fillId="2" borderId="0" xfId="0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/>
    </xf>
    <xf numFmtId="0" fontId="14" fillId="0" borderId="11" xfId="3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center" vertical="center" textRotation="90" wrapText="1"/>
    </xf>
    <xf numFmtId="49" fontId="15" fillId="0" borderId="2" xfId="3" applyNumberFormat="1" applyFont="1" applyFill="1" applyBorder="1" applyAlignment="1">
      <alignment horizontal="center" vertical="center"/>
    </xf>
    <xf numFmtId="49" fontId="15" fillId="0" borderId="2" xfId="3" applyNumberFormat="1" applyFont="1" applyFill="1" applyBorder="1" applyAlignment="1">
      <alignment horizontal="center" vertical="center" wrapText="1"/>
    </xf>
    <xf numFmtId="49" fontId="15" fillId="0" borderId="3" xfId="3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49" fontId="16" fillId="0" borderId="2" xfId="3" applyNumberFormat="1" applyFont="1" applyFill="1" applyBorder="1" applyAlignment="1">
      <alignment horizontal="center" wrapText="1"/>
    </xf>
    <xf numFmtId="0" fontId="15" fillId="0" borderId="10" xfId="3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/>
    </xf>
    <xf numFmtId="164" fontId="3" fillId="0" borderId="18" xfId="3" applyNumberFormat="1" applyFont="1" applyFill="1" applyBorder="1" applyAlignment="1">
      <alignment horizontal="right"/>
    </xf>
    <xf numFmtId="0" fontId="11" fillId="0" borderId="0" xfId="3" applyFont="1" applyFill="1" applyAlignment="1">
      <alignment horizontal="center"/>
    </xf>
    <xf numFmtId="0" fontId="12" fillId="0" borderId="7" xfId="1" applyFont="1" applyBorder="1" applyAlignment="1">
      <alignment horizontal="center" wrapText="1"/>
    </xf>
    <xf numFmtId="0" fontId="12" fillId="0" borderId="8" xfId="1" applyFont="1" applyBorder="1" applyAlignment="1">
      <alignment horizont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18" xfId="1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right" vertical="center"/>
    </xf>
  </cellXfs>
  <cellStyles count="9">
    <cellStyle name="Обычный" xfId="0" builtinId="0"/>
    <cellStyle name="Обычный 2" xfId="3"/>
    <cellStyle name="Обычный 3" xfId="6"/>
    <cellStyle name="Обычный 3_Книга1" xfId="7"/>
    <cellStyle name="Обычный 4" xfId="1"/>
    <cellStyle name="Обычный 5" xfId="2"/>
    <cellStyle name="Обычный_исполнение по поселениям" xfId="5"/>
    <cellStyle name="Обычный_Лист1" xfId="8"/>
    <cellStyle name="Обычный_республиканский  2005 г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workbookViewId="0">
      <selection activeCell="O7" sqref="O7"/>
    </sheetView>
  </sheetViews>
  <sheetFormatPr defaultRowHeight="12.75" x14ac:dyDescent="0.2"/>
  <cols>
    <col min="1" max="1" width="54.28515625" style="29" customWidth="1"/>
    <col min="2" max="2" width="3.5703125" style="29" customWidth="1"/>
    <col min="3" max="3" width="3" style="29" customWidth="1"/>
    <col min="4" max="4" width="3.140625" style="29" customWidth="1"/>
    <col min="5" max="6" width="3" style="32" customWidth="1"/>
    <col min="7" max="7" width="2.85546875" style="29" customWidth="1"/>
    <col min="8" max="8" width="4.85546875" style="29" customWidth="1"/>
    <col min="9" max="9" width="8.42578125" style="29" customWidth="1"/>
    <col min="10" max="10" width="12.85546875" style="29" customWidth="1"/>
    <col min="11" max="11" width="10.85546875" style="29" customWidth="1"/>
    <col min="12" max="12" width="11.7109375" style="29" customWidth="1"/>
    <col min="13" max="256" width="9.140625" style="29"/>
    <col min="257" max="257" width="54.28515625" style="29" customWidth="1"/>
    <col min="258" max="258" width="3.5703125" style="29" customWidth="1"/>
    <col min="259" max="259" width="3" style="29" customWidth="1"/>
    <col min="260" max="260" width="3.140625" style="29" customWidth="1"/>
    <col min="261" max="262" width="3" style="29" customWidth="1"/>
    <col min="263" max="263" width="2.85546875" style="29" customWidth="1"/>
    <col min="264" max="264" width="4.85546875" style="29" customWidth="1"/>
    <col min="265" max="265" width="8.42578125" style="29" customWidth="1"/>
    <col min="266" max="266" width="12.85546875" style="29" customWidth="1"/>
    <col min="267" max="267" width="10.85546875" style="29" customWidth="1"/>
    <col min="268" max="268" width="11.7109375" style="29" customWidth="1"/>
    <col min="269" max="512" width="9.140625" style="29"/>
    <col min="513" max="513" width="54.28515625" style="29" customWidth="1"/>
    <col min="514" max="514" width="3.5703125" style="29" customWidth="1"/>
    <col min="515" max="515" width="3" style="29" customWidth="1"/>
    <col min="516" max="516" width="3.140625" style="29" customWidth="1"/>
    <col min="517" max="518" width="3" style="29" customWidth="1"/>
    <col min="519" max="519" width="2.85546875" style="29" customWidth="1"/>
    <col min="520" max="520" width="4.85546875" style="29" customWidth="1"/>
    <col min="521" max="521" width="8.42578125" style="29" customWidth="1"/>
    <col min="522" max="522" width="12.85546875" style="29" customWidth="1"/>
    <col min="523" max="523" width="10.85546875" style="29" customWidth="1"/>
    <col min="524" max="524" width="11.7109375" style="29" customWidth="1"/>
    <col min="525" max="768" width="9.140625" style="29"/>
    <col min="769" max="769" width="54.28515625" style="29" customWidth="1"/>
    <col min="770" max="770" width="3.5703125" style="29" customWidth="1"/>
    <col min="771" max="771" width="3" style="29" customWidth="1"/>
    <col min="772" max="772" width="3.140625" style="29" customWidth="1"/>
    <col min="773" max="774" width="3" style="29" customWidth="1"/>
    <col min="775" max="775" width="2.85546875" style="29" customWidth="1"/>
    <col min="776" max="776" width="4.85546875" style="29" customWidth="1"/>
    <col min="777" max="777" width="8.42578125" style="29" customWidth="1"/>
    <col min="778" max="778" width="12.85546875" style="29" customWidth="1"/>
    <col min="779" max="779" width="10.85546875" style="29" customWidth="1"/>
    <col min="780" max="780" width="11.7109375" style="29" customWidth="1"/>
    <col min="781" max="1024" width="9.140625" style="29"/>
    <col min="1025" max="1025" width="54.28515625" style="29" customWidth="1"/>
    <col min="1026" max="1026" width="3.5703125" style="29" customWidth="1"/>
    <col min="1027" max="1027" width="3" style="29" customWidth="1"/>
    <col min="1028" max="1028" width="3.140625" style="29" customWidth="1"/>
    <col min="1029" max="1030" width="3" style="29" customWidth="1"/>
    <col min="1031" max="1031" width="2.85546875" style="29" customWidth="1"/>
    <col min="1032" max="1032" width="4.85546875" style="29" customWidth="1"/>
    <col min="1033" max="1033" width="8.42578125" style="29" customWidth="1"/>
    <col min="1034" max="1034" width="12.85546875" style="29" customWidth="1"/>
    <col min="1035" max="1035" width="10.85546875" style="29" customWidth="1"/>
    <col min="1036" max="1036" width="11.7109375" style="29" customWidth="1"/>
    <col min="1037" max="1280" width="9.140625" style="29"/>
    <col min="1281" max="1281" width="54.28515625" style="29" customWidth="1"/>
    <col min="1282" max="1282" width="3.5703125" style="29" customWidth="1"/>
    <col min="1283" max="1283" width="3" style="29" customWidth="1"/>
    <col min="1284" max="1284" width="3.140625" style="29" customWidth="1"/>
    <col min="1285" max="1286" width="3" style="29" customWidth="1"/>
    <col min="1287" max="1287" width="2.85546875" style="29" customWidth="1"/>
    <col min="1288" max="1288" width="4.85546875" style="29" customWidth="1"/>
    <col min="1289" max="1289" width="8.42578125" style="29" customWidth="1"/>
    <col min="1290" max="1290" width="12.85546875" style="29" customWidth="1"/>
    <col min="1291" max="1291" width="10.85546875" style="29" customWidth="1"/>
    <col min="1292" max="1292" width="11.7109375" style="29" customWidth="1"/>
    <col min="1293" max="1536" width="9.140625" style="29"/>
    <col min="1537" max="1537" width="54.28515625" style="29" customWidth="1"/>
    <col min="1538" max="1538" width="3.5703125" style="29" customWidth="1"/>
    <col min="1539" max="1539" width="3" style="29" customWidth="1"/>
    <col min="1540" max="1540" width="3.140625" style="29" customWidth="1"/>
    <col min="1541" max="1542" width="3" style="29" customWidth="1"/>
    <col min="1543" max="1543" width="2.85546875" style="29" customWidth="1"/>
    <col min="1544" max="1544" width="4.85546875" style="29" customWidth="1"/>
    <col min="1545" max="1545" width="8.42578125" style="29" customWidth="1"/>
    <col min="1546" max="1546" width="12.85546875" style="29" customWidth="1"/>
    <col min="1547" max="1547" width="10.85546875" style="29" customWidth="1"/>
    <col min="1548" max="1548" width="11.7109375" style="29" customWidth="1"/>
    <col min="1549" max="1792" width="9.140625" style="29"/>
    <col min="1793" max="1793" width="54.28515625" style="29" customWidth="1"/>
    <col min="1794" max="1794" width="3.5703125" style="29" customWidth="1"/>
    <col min="1795" max="1795" width="3" style="29" customWidth="1"/>
    <col min="1796" max="1796" width="3.140625" style="29" customWidth="1"/>
    <col min="1797" max="1798" width="3" style="29" customWidth="1"/>
    <col min="1799" max="1799" width="2.85546875" style="29" customWidth="1"/>
    <col min="1800" max="1800" width="4.85546875" style="29" customWidth="1"/>
    <col min="1801" max="1801" width="8.42578125" style="29" customWidth="1"/>
    <col min="1802" max="1802" width="12.85546875" style="29" customWidth="1"/>
    <col min="1803" max="1803" width="10.85546875" style="29" customWidth="1"/>
    <col min="1804" max="1804" width="11.7109375" style="29" customWidth="1"/>
    <col min="1805" max="2048" width="9.140625" style="29"/>
    <col min="2049" max="2049" width="54.28515625" style="29" customWidth="1"/>
    <col min="2050" max="2050" width="3.5703125" style="29" customWidth="1"/>
    <col min="2051" max="2051" width="3" style="29" customWidth="1"/>
    <col min="2052" max="2052" width="3.140625" style="29" customWidth="1"/>
    <col min="2053" max="2054" width="3" style="29" customWidth="1"/>
    <col min="2055" max="2055" width="2.85546875" style="29" customWidth="1"/>
    <col min="2056" max="2056" width="4.85546875" style="29" customWidth="1"/>
    <col min="2057" max="2057" width="8.42578125" style="29" customWidth="1"/>
    <col min="2058" max="2058" width="12.85546875" style="29" customWidth="1"/>
    <col min="2059" max="2059" width="10.85546875" style="29" customWidth="1"/>
    <col min="2060" max="2060" width="11.7109375" style="29" customWidth="1"/>
    <col min="2061" max="2304" width="9.140625" style="29"/>
    <col min="2305" max="2305" width="54.28515625" style="29" customWidth="1"/>
    <col min="2306" max="2306" width="3.5703125" style="29" customWidth="1"/>
    <col min="2307" max="2307" width="3" style="29" customWidth="1"/>
    <col min="2308" max="2308" width="3.140625" style="29" customWidth="1"/>
    <col min="2309" max="2310" width="3" style="29" customWidth="1"/>
    <col min="2311" max="2311" width="2.85546875" style="29" customWidth="1"/>
    <col min="2312" max="2312" width="4.85546875" style="29" customWidth="1"/>
    <col min="2313" max="2313" width="8.42578125" style="29" customWidth="1"/>
    <col min="2314" max="2314" width="12.85546875" style="29" customWidth="1"/>
    <col min="2315" max="2315" width="10.85546875" style="29" customWidth="1"/>
    <col min="2316" max="2316" width="11.7109375" style="29" customWidth="1"/>
    <col min="2317" max="2560" width="9.140625" style="29"/>
    <col min="2561" max="2561" width="54.28515625" style="29" customWidth="1"/>
    <col min="2562" max="2562" width="3.5703125" style="29" customWidth="1"/>
    <col min="2563" max="2563" width="3" style="29" customWidth="1"/>
    <col min="2564" max="2564" width="3.140625" style="29" customWidth="1"/>
    <col min="2565" max="2566" width="3" style="29" customWidth="1"/>
    <col min="2567" max="2567" width="2.85546875" style="29" customWidth="1"/>
    <col min="2568" max="2568" width="4.85546875" style="29" customWidth="1"/>
    <col min="2569" max="2569" width="8.42578125" style="29" customWidth="1"/>
    <col min="2570" max="2570" width="12.85546875" style="29" customWidth="1"/>
    <col min="2571" max="2571" width="10.85546875" style="29" customWidth="1"/>
    <col min="2572" max="2572" width="11.7109375" style="29" customWidth="1"/>
    <col min="2573" max="2816" width="9.140625" style="29"/>
    <col min="2817" max="2817" width="54.28515625" style="29" customWidth="1"/>
    <col min="2818" max="2818" width="3.5703125" style="29" customWidth="1"/>
    <col min="2819" max="2819" width="3" style="29" customWidth="1"/>
    <col min="2820" max="2820" width="3.140625" style="29" customWidth="1"/>
    <col min="2821" max="2822" width="3" style="29" customWidth="1"/>
    <col min="2823" max="2823" width="2.85546875" style="29" customWidth="1"/>
    <col min="2824" max="2824" width="4.85546875" style="29" customWidth="1"/>
    <col min="2825" max="2825" width="8.42578125" style="29" customWidth="1"/>
    <col min="2826" max="2826" width="12.85546875" style="29" customWidth="1"/>
    <col min="2827" max="2827" width="10.85546875" style="29" customWidth="1"/>
    <col min="2828" max="2828" width="11.7109375" style="29" customWidth="1"/>
    <col min="2829" max="3072" width="9.140625" style="29"/>
    <col min="3073" max="3073" width="54.28515625" style="29" customWidth="1"/>
    <col min="3074" max="3074" width="3.5703125" style="29" customWidth="1"/>
    <col min="3075" max="3075" width="3" style="29" customWidth="1"/>
    <col min="3076" max="3076" width="3.140625" style="29" customWidth="1"/>
    <col min="3077" max="3078" width="3" style="29" customWidth="1"/>
    <col min="3079" max="3079" width="2.85546875" style="29" customWidth="1"/>
    <col min="3080" max="3080" width="4.85546875" style="29" customWidth="1"/>
    <col min="3081" max="3081" width="8.42578125" style="29" customWidth="1"/>
    <col min="3082" max="3082" width="12.85546875" style="29" customWidth="1"/>
    <col min="3083" max="3083" width="10.85546875" style="29" customWidth="1"/>
    <col min="3084" max="3084" width="11.7109375" style="29" customWidth="1"/>
    <col min="3085" max="3328" width="9.140625" style="29"/>
    <col min="3329" max="3329" width="54.28515625" style="29" customWidth="1"/>
    <col min="3330" max="3330" width="3.5703125" style="29" customWidth="1"/>
    <col min="3331" max="3331" width="3" style="29" customWidth="1"/>
    <col min="3332" max="3332" width="3.140625" style="29" customWidth="1"/>
    <col min="3333" max="3334" width="3" style="29" customWidth="1"/>
    <col min="3335" max="3335" width="2.85546875" style="29" customWidth="1"/>
    <col min="3336" max="3336" width="4.85546875" style="29" customWidth="1"/>
    <col min="3337" max="3337" width="8.42578125" style="29" customWidth="1"/>
    <col min="3338" max="3338" width="12.85546875" style="29" customWidth="1"/>
    <col min="3339" max="3339" width="10.85546875" style="29" customWidth="1"/>
    <col min="3340" max="3340" width="11.7109375" style="29" customWidth="1"/>
    <col min="3341" max="3584" width="9.140625" style="29"/>
    <col min="3585" max="3585" width="54.28515625" style="29" customWidth="1"/>
    <col min="3586" max="3586" width="3.5703125" style="29" customWidth="1"/>
    <col min="3587" max="3587" width="3" style="29" customWidth="1"/>
    <col min="3588" max="3588" width="3.140625" style="29" customWidth="1"/>
    <col min="3589" max="3590" width="3" style="29" customWidth="1"/>
    <col min="3591" max="3591" width="2.85546875" style="29" customWidth="1"/>
    <col min="3592" max="3592" width="4.85546875" style="29" customWidth="1"/>
    <col min="3593" max="3593" width="8.42578125" style="29" customWidth="1"/>
    <col min="3594" max="3594" width="12.85546875" style="29" customWidth="1"/>
    <col min="3595" max="3595" width="10.85546875" style="29" customWidth="1"/>
    <col min="3596" max="3596" width="11.7109375" style="29" customWidth="1"/>
    <col min="3597" max="3840" width="9.140625" style="29"/>
    <col min="3841" max="3841" width="54.28515625" style="29" customWidth="1"/>
    <col min="3842" max="3842" width="3.5703125" style="29" customWidth="1"/>
    <col min="3843" max="3843" width="3" style="29" customWidth="1"/>
    <col min="3844" max="3844" width="3.140625" style="29" customWidth="1"/>
    <col min="3845" max="3846" width="3" style="29" customWidth="1"/>
    <col min="3847" max="3847" width="2.85546875" style="29" customWidth="1"/>
    <col min="3848" max="3848" width="4.85546875" style="29" customWidth="1"/>
    <col min="3849" max="3849" width="8.42578125" style="29" customWidth="1"/>
    <col min="3850" max="3850" width="12.85546875" style="29" customWidth="1"/>
    <col min="3851" max="3851" width="10.85546875" style="29" customWidth="1"/>
    <col min="3852" max="3852" width="11.7109375" style="29" customWidth="1"/>
    <col min="3853" max="4096" width="9.140625" style="29"/>
    <col min="4097" max="4097" width="54.28515625" style="29" customWidth="1"/>
    <col min="4098" max="4098" width="3.5703125" style="29" customWidth="1"/>
    <col min="4099" max="4099" width="3" style="29" customWidth="1"/>
    <col min="4100" max="4100" width="3.140625" style="29" customWidth="1"/>
    <col min="4101" max="4102" width="3" style="29" customWidth="1"/>
    <col min="4103" max="4103" width="2.85546875" style="29" customWidth="1"/>
    <col min="4104" max="4104" width="4.85546875" style="29" customWidth="1"/>
    <col min="4105" max="4105" width="8.42578125" style="29" customWidth="1"/>
    <col min="4106" max="4106" width="12.85546875" style="29" customWidth="1"/>
    <col min="4107" max="4107" width="10.85546875" style="29" customWidth="1"/>
    <col min="4108" max="4108" width="11.7109375" style="29" customWidth="1"/>
    <col min="4109" max="4352" width="9.140625" style="29"/>
    <col min="4353" max="4353" width="54.28515625" style="29" customWidth="1"/>
    <col min="4354" max="4354" width="3.5703125" style="29" customWidth="1"/>
    <col min="4355" max="4355" width="3" style="29" customWidth="1"/>
    <col min="4356" max="4356" width="3.140625" style="29" customWidth="1"/>
    <col min="4357" max="4358" width="3" style="29" customWidth="1"/>
    <col min="4359" max="4359" width="2.85546875" style="29" customWidth="1"/>
    <col min="4360" max="4360" width="4.85546875" style="29" customWidth="1"/>
    <col min="4361" max="4361" width="8.42578125" style="29" customWidth="1"/>
    <col min="4362" max="4362" width="12.85546875" style="29" customWidth="1"/>
    <col min="4363" max="4363" width="10.85546875" style="29" customWidth="1"/>
    <col min="4364" max="4364" width="11.7109375" style="29" customWidth="1"/>
    <col min="4365" max="4608" width="9.140625" style="29"/>
    <col min="4609" max="4609" width="54.28515625" style="29" customWidth="1"/>
    <col min="4610" max="4610" width="3.5703125" style="29" customWidth="1"/>
    <col min="4611" max="4611" width="3" style="29" customWidth="1"/>
    <col min="4612" max="4612" width="3.140625" style="29" customWidth="1"/>
    <col min="4613" max="4614" width="3" style="29" customWidth="1"/>
    <col min="4615" max="4615" width="2.85546875" style="29" customWidth="1"/>
    <col min="4616" max="4616" width="4.85546875" style="29" customWidth="1"/>
    <col min="4617" max="4617" width="8.42578125" style="29" customWidth="1"/>
    <col min="4618" max="4618" width="12.85546875" style="29" customWidth="1"/>
    <col min="4619" max="4619" width="10.85546875" style="29" customWidth="1"/>
    <col min="4620" max="4620" width="11.7109375" style="29" customWidth="1"/>
    <col min="4621" max="4864" width="9.140625" style="29"/>
    <col min="4865" max="4865" width="54.28515625" style="29" customWidth="1"/>
    <col min="4866" max="4866" width="3.5703125" style="29" customWidth="1"/>
    <col min="4867" max="4867" width="3" style="29" customWidth="1"/>
    <col min="4868" max="4868" width="3.140625" style="29" customWidth="1"/>
    <col min="4869" max="4870" width="3" style="29" customWidth="1"/>
    <col min="4871" max="4871" width="2.85546875" style="29" customWidth="1"/>
    <col min="4872" max="4872" width="4.85546875" style="29" customWidth="1"/>
    <col min="4873" max="4873" width="8.42578125" style="29" customWidth="1"/>
    <col min="4874" max="4874" width="12.85546875" style="29" customWidth="1"/>
    <col min="4875" max="4875" width="10.85546875" style="29" customWidth="1"/>
    <col min="4876" max="4876" width="11.7109375" style="29" customWidth="1"/>
    <col min="4877" max="5120" width="9.140625" style="29"/>
    <col min="5121" max="5121" width="54.28515625" style="29" customWidth="1"/>
    <col min="5122" max="5122" width="3.5703125" style="29" customWidth="1"/>
    <col min="5123" max="5123" width="3" style="29" customWidth="1"/>
    <col min="5124" max="5124" width="3.140625" style="29" customWidth="1"/>
    <col min="5125" max="5126" width="3" style="29" customWidth="1"/>
    <col min="5127" max="5127" width="2.85546875" style="29" customWidth="1"/>
    <col min="5128" max="5128" width="4.85546875" style="29" customWidth="1"/>
    <col min="5129" max="5129" width="8.42578125" style="29" customWidth="1"/>
    <col min="5130" max="5130" width="12.85546875" style="29" customWidth="1"/>
    <col min="5131" max="5131" width="10.85546875" style="29" customWidth="1"/>
    <col min="5132" max="5132" width="11.7109375" style="29" customWidth="1"/>
    <col min="5133" max="5376" width="9.140625" style="29"/>
    <col min="5377" max="5377" width="54.28515625" style="29" customWidth="1"/>
    <col min="5378" max="5378" width="3.5703125" style="29" customWidth="1"/>
    <col min="5379" max="5379" width="3" style="29" customWidth="1"/>
    <col min="5380" max="5380" width="3.140625" style="29" customWidth="1"/>
    <col min="5381" max="5382" width="3" style="29" customWidth="1"/>
    <col min="5383" max="5383" width="2.85546875" style="29" customWidth="1"/>
    <col min="5384" max="5384" width="4.85546875" style="29" customWidth="1"/>
    <col min="5385" max="5385" width="8.42578125" style="29" customWidth="1"/>
    <col min="5386" max="5386" width="12.85546875" style="29" customWidth="1"/>
    <col min="5387" max="5387" width="10.85546875" style="29" customWidth="1"/>
    <col min="5388" max="5388" width="11.7109375" style="29" customWidth="1"/>
    <col min="5389" max="5632" width="9.140625" style="29"/>
    <col min="5633" max="5633" width="54.28515625" style="29" customWidth="1"/>
    <col min="5634" max="5634" width="3.5703125" style="29" customWidth="1"/>
    <col min="5635" max="5635" width="3" style="29" customWidth="1"/>
    <col min="5636" max="5636" width="3.140625" style="29" customWidth="1"/>
    <col min="5637" max="5638" width="3" style="29" customWidth="1"/>
    <col min="5639" max="5639" width="2.85546875" style="29" customWidth="1"/>
    <col min="5640" max="5640" width="4.85546875" style="29" customWidth="1"/>
    <col min="5641" max="5641" width="8.42578125" style="29" customWidth="1"/>
    <col min="5642" max="5642" width="12.85546875" style="29" customWidth="1"/>
    <col min="5643" max="5643" width="10.85546875" style="29" customWidth="1"/>
    <col min="5644" max="5644" width="11.7109375" style="29" customWidth="1"/>
    <col min="5645" max="5888" width="9.140625" style="29"/>
    <col min="5889" max="5889" width="54.28515625" style="29" customWidth="1"/>
    <col min="5890" max="5890" width="3.5703125" style="29" customWidth="1"/>
    <col min="5891" max="5891" width="3" style="29" customWidth="1"/>
    <col min="5892" max="5892" width="3.140625" style="29" customWidth="1"/>
    <col min="5893" max="5894" width="3" style="29" customWidth="1"/>
    <col min="5895" max="5895" width="2.85546875" style="29" customWidth="1"/>
    <col min="5896" max="5896" width="4.85546875" style="29" customWidth="1"/>
    <col min="5897" max="5897" width="8.42578125" style="29" customWidth="1"/>
    <col min="5898" max="5898" width="12.85546875" style="29" customWidth="1"/>
    <col min="5899" max="5899" width="10.85546875" style="29" customWidth="1"/>
    <col min="5900" max="5900" width="11.7109375" style="29" customWidth="1"/>
    <col min="5901" max="6144" width="9.140625" style="29"/>
    <col min="6145" max="6145" width="54.28515625" style="29" customWidth="1"/>
    <col min="6146" max="6146" width="3.5703125" style="29" customWidth="1"/>
    <col min="6147" max="6147" width="3" style="29" customWidth="1"/>
    <col min="6148" max="6148" width="3.140625" style="29" customWidth="1"/>
    <col min="6149" max="6150" width="3" style="29" customWidth="1"/>
    <col min="6151" max="6151" width="2.85546875" style="29" customWidth="1"/>
    <col min="6152" max="6152" width="4.85546875" style="29" customWidth="1"/>
    <col min="6153" max="6153" width="8.42578125" style="29" customWidth="1"/>
    <col min="6154" max="6154" width="12.85546875" style="29" customWidth="1"/>
    <col min="6155" max="6155" width="10.85546875" style="29" customWidth="1"/>
    <col min="6156" max="6156" width="11.7109375" style="29" customWidth="1"/>
    <col min="6157" max="6400" width="9.140625" style="29"/>
    <col min="6401" max="6401" width="54.28515625" style="29" customWidth="1"/>
    <col min="6402" max="6402" width="3.5703125" style="29" customWidth="1"/>
    <col min="6403" max="6403" width="3" style="29" customWidth="1"/>
    <col min="6404" max="6404" width="3.140625" style="29" customWidth="1"/>
    <col min="6405" max="6406" width="3" style="29" customWidth="1"/>
    <col min="6407" max="6407" width="2.85546875" style="29" customWidth="1"/>
    <col min="6408" max="6408" width="4.85546875" style="29" customWidth="1"/>
    <col min="6409" max="6409" width="8.42578125" style="29" customWidth="1"/>
    <col min="6410" max="6410" width="12.85546875" style="29" customWidth="1"/>
    <col min="6411" max="6411" width="10.85546875" style="29" customWidth="1"/>
    <col min="6412" max="6412" width="11.7109375" style="29" customWidth="1"/>
    <col min="6413" max="6656" width="9.140625" style="29"/>
    <col min="6657" max="6657" width="54.28515625" style="29" customWidth="1"/>
    <col min="6658" max="6658" width="3.5703125" style="29" customWidth="1"/>
    <col min="6659" max="6659" width="3" style="29" customWidth="1"/>
    <col min="6660" max="6660" width="3.140625" style="29" customWidth="1"/>
    <col min="6661" max="6662" width="3" style="29" customWidth="1"/>
    <col min="6663" max="6663" width="2.85546875" style="29" customWidth="1"/>
    <col min="6664" max="6664" width="4.85546875" style="29" customWidth="1"/>
    <col min="6665" max="6665" width="8.42578125" style="29" customWidth="1"/>
    <col min="6666" max="6666" width="12.85546875" style="29" customWidth="1"/>
    <col min="6667" max="6667" width="10.85546875" style="29" customWidth="1"/>
    <col min="6668" max="6668" width="11.7109375" style="29" customWidth="1"/>
    <col min="6669" max="6912" width="9.140625" style="29"/>
    <col min="6913" max="6913" width="54.28515625" style="29" customWidth="1"/>
    <col min="6914" max="6914" width="3.5703125" style="29" customWidth="1"/>
    <col min="6915" max="6915" width="3" style="29" customWidth="1"/>
    <col min="6916" max="6916" width="3.140625" style="29" customWidth="1"/>
    <col min="6917" max="6918" width="3" style="29" customWidth="1"/>
    <col min="6919" max="6919" width="2.85546875" style="29" customWidth="1"/>
    <col min="6920" max="6920" width="4.85546875" style="29" customWidth="1"/>
    <col min="6921" max="6921" width="8.42578125" style="29" customWidth="1"/>
    <col min="6922" max="6922" width="12.85546875" style="29" customWidth="1"/>
    <col min="6923" max="6923" width="10.85546875" style="29" customWidth="1"/>
    <col min="6924" max="6924" width="11.7109375" style="29" customWidth="1"/>
    <col min="6925" max="7168" width="9.140625" style="29"/>
    <col min="7169" max="7169" width="54.28515625" style="29" customWidth="1"/>
    <col min="7170" max="7170" width="3.5703125" style="29" customWidth="1"/>
    <col min="7171" max="7171" width="3" style="29" customWidth="1"/>
    <col min="7172" max="7172" width="3.140625" style="29" customWidth="1"/>
    <col min="7173" max="7174" width="3" style="29" customWidth="1"/>
    <col min="7175" max="7175" width="2.85546875" style="29" customWidth="1"/>
    <col min="7176" max="7176" width="4.85546875" style="29" customWidth="1"/>
    <col min="7177" max="7177" width="8.42578125" style="29" customWidth="1"/>
    <col min="7178" max="7178" width="12.85546875" style="29" customWidth="1"/>
    <col min="7179" max="7179" width="10.85546875" style="29" customWidth="1"/>
    <col min="7180" max="7180" width="11.7109375" style="29" customWidth="1"/>
    <col min="7181" max="7424" width="9.140625" style="29"/>
    <col min="7425" max="7425" width="54.28515625" style="29" customWidth="1"/>
    <col min="7426" max="7426" width="3.5703125" style="29" customWidth="1"/>
    <col min="7427" max="7427" width="3" style="29" customWidth="1"/>
    <col min="7428" max="7428" width="3.140625" style="29" customWidth="1"/>
    <col min="7429" max="7430" width="3" style="29" customWidth="1"/>
    <col min="7431" max="7431" width="2.85546875" style="29" customWidth="1"/>
    <col min="7432" max="7432" width="4.85546875" style="29" customWidth="1"/>
    <col min="7433" max="7433" width="8.42578125" style="29" customWidth="1"/>
    <col min="7434" max="7434" width="12.85546875" style="29" customWidth="1"/>
    <col min="7435" max="7435" width="10.85546875" style="29" customWidth="1"/>
    <col min="7436" max="7436" width="11.7109375" style="29" customWidth="1"/>
    <col min="7437" max="7680" width="9.140625" style="29"/>
    <col min="7681" max="7681" width="54.28515625" style="29" customWidth="1"/>
    <col min="7682" max="7682" width="3.5703125" style="29" customWidth="1"/>
    <col min="7683" max="7683" width="3" style="29" customWidth="1"/>
    <col min="7684" max="7684" width="3.140625" style="29" customWidth="1"/>
    <col min="7685" max="7686" width="3" style="29" customWidth="1"/>
    <col min="7687" max="7687" width="2.85546875" style="29" customWidth="1"/>
    <col min="7688" max="7688" width="4.85546875" style="29" customWidth="1"/>
    <col min="7689" max="7689" width="8.42578125" style="29" customWidth="1"/>
    <col min="7690" max="7690" width="12.85546875" style="29" customWidth="1"/>
    <col min="7691" max="7691" width="10.85546875" style="29" customWidth="1"/>
    <col min="7692" max="7692" width="11.7109375" style="29" customWidth="1"/>
    <col min="7693" max="7936" width="9.140625" style="29"/>
    <col min="7937" max="7937" width="54.28515625" style="29" customWidth="1"/>
    <col min="7938" max="7938" width="3.5703125" style="29" customWidth="1"/>
    <col min="7939" max="7939" width="3" style="29" customWidth="1"/>
    <col min="7940" max="7940" width="3.140625" style="29" customWidth="1"/>
    <col min="7941" max="7942" width="3" style="29" customWidth="1"/>
    <col min="7943" max="7943" width="2.85546875" style="29" customWidth="1"/>
    <col min="7944" max="7944" width="4.85546875" style="29" customWidth="1"/>
    <col min="7945" max="7945" width="8.42578125" style="29" customWidth="1"/>
    <col min="7946" max="7946" width="12.85546875" style="29" customWidth="1"/>
    <col min="7947" max="7947" width="10.85546875" style="29" customWidth="1"/>
    <col min="7948" max="7948" width="11.7109375" style="29" customWidth="1"/>
    <col min="7949" max="8192" width="9.140625" style="29"/>
    <col min="8193" max="8193" width="54.28515625" style="29" customWidth="1"/>
    <col min="8194" max="8194" width="3.5703125" style="29" customWidth="1"/>
    <col min="8195" max="8195" width="3" style="29" customWidth="1"/>
    <col min="8196" max="8196" width="3.140625" style="29" customWidth="1"/>
    <col min="8197" max="8198" width="3" style="29" customWidth="1"/>
    <col min="8199" max="8199" width="2.85546875" style="29" customWidth="1"/>
    <col min="8200" max="8200" width="4.85546875" style="29" customWidth="1"/>
    <col min="8201" max="8201" width="8.42578125" style="29" customWidth="1"/>
    <col min="8202" max="8202" width="12.85546875" style="29" customWidth="1"/>
    <col min="8203" max="8203" width="10.85546875" style="29" customWidth="1"/>
    <col min="8204" max="8204" width="11.7109375" style="29" customWidth="1"/>
    <col min="8205" max="8448" width="9.140625" style="29"/>
    <col min="8449" max="8449" width="54.28515625" style="29" customWidth="1"/>
    <col min="8450" max="8450" width="3.5703125" style="29" customWidth="1"/>
    <col min="8451" max="8451" width="3" style="29" customWidth="1"/>
    <col min="8452" max="8452" width="3.140625" style="29" customWidth="1"/>
    <col min="8453" max="8454" width="3" style="29" customWidth="1"/>
    <col min="8455" max="8455" width="2.85546875" style="29" customWidth="1"/>
    <col min="8456" max="8456" width="4.85546875" style="29" customWidth="1"/>
    <col min="8457" max="8457" width="8.42578125" style="29" customWidth="1"/>
    <col min="8458" max="8458" width="12.85546875" style="29" customWidth="1"/>
    <col min="8459" max="8459" width="10.85546875" style="29" customWidth="1"/>
    <col min="8460" max="8460" width="11.7109375" style="29" customWidth="1"/>
    <col min="8461" max="8704" width="9.140625" style="29"/>
    <col min="8705" max="8705" width="54.28515625" style="29" customWidth="1"/>
    <col min="8706" max="8706" width="3.5703125" style="29" customWidth="1"/>
    <col min="8707" max="8707" width="3" style="29" customWidth="1"/>
    <col min="8708" max="8708" width="3.140625" style="29" customWidth="1"/>
    <col min="8709" max="8710" width="3" style="29" customWidth="1"/>
    <col min="8711" max="8711" width="2.85546875" style="29" customWidth="1"/>
    <col min="8712" max="8712" width="4.85546875" style="29" customWidth="1"/>
    <col min="8713" max="8713" width="8.42578125" style="29" customWidth="1"/>
    <col min="8714" max="8714" width="12.85546875" style="29" customWidth="1"/>
    <col min="8715" max="8715" width="10.85546875" style="29" customWidth="1"/>
    <col min="8716" max="8716" width="11.7109375" style="29" customWidth="1"/>
    <col min="8717" max="8960" width="9.140625" style="29"/>
    <col min="8961" max="8961" width="54.28515625" style="29" customWidth="1"/>
    <col min="8962" max="8962" width="3.5703125" style="29" customWidth="1"/>
    <col min="8963" max="8963" width="3" style="29" customWidth="1"/>
    <col min="8964" max="8964" width="3.140625" style="29" customWidth="1"/>
    <col min="8965" max="8966" width="3" style="29" customWidth="1"/>
    <col min="8967" max="8967" width="2.85546875" style="29" customWidth="1"/>
    <col min="8968" max="8968" width="4.85546875" style="29" customWidth="1"/>
    <col min="8969" max="8969" width="8.42578125" style="29" customWidth="1"/>
    <col min="8970" max="8970" width="12.85546875" style="29" customWidth="1"/>
    <col min="8971" max="8971" width="10.85546875" style="29" customWidth="1"/>
    <col min="8972" max="8972" width="11.7109375" style="29" customWidth="1"/>
    <col min="8973" max="9216" width="9.140625" style="29"/>
    <col min="9217" max="9217" width="54.28515625" style="29" customWidth="1"/>
    <col min="9218" max="9218" width="3.5703125" style="29" customWidth="1"/>
    <col min="9219" max="9219" width="3" style="29" customWidth="1"/>
    <col min="9220" max="9220" width="3.140625" style="29" customWidth="1"/>
    <col min="9221" max="9222" width="3" style="29" customWidth="1"/>
    <col min="9223" max="9223" width="2.85546875" style="29" customWidth="1"/>
    <col min="9224" max="9224" width="4.85546875" style="29" customWidth="1"/>
    <col min="9225" max="9225" width="8.42578125" style="29" customWidth="1"/>
    <col min="9226" max="9226" width="12.85546875" style="29" customWidth="1"/>
    <col min="9227" max="9227" width="10.85546875" style="29" customWidth="1"/>
    <col min="9228" max="9228" width="11.7109375" style="29" customWidth="1"/>
    <col min="9229" max="9472" width="9.140625" style="29"/>
    <col min="9473" max="9473" width="54.28515625" style="29" customWidth="1"/>
    <col min="9474" max="9474" width="3.5703125" style="29" customWidth="1"/>
    <col min="9475" max="9475" width="3" style="29" customWidth="1"/>
    <col min="9476" max="9476" width="3.140625" style="29" customWidth="1"/>
    <col min="9477" max="9478" width="3" style="29" customWidth="1"/>
    <col min="9479" max="9479" width="2.85546875" style="29" customWidth="1"/>
    <col min="9480" max="9480" width="4.85546875" style="29" customWidth="1"/>
    <col min="9481" max="9481" width="8.42578125" style="29" customWidth="1"/>
    <col min="9482" max="9482" width="12.85546875" style="29" customWidth="1"/>
    <col min="9483" max="9483" width="10.85546875" style="29" customWidth="1"/>
    <col min="9484" max="9484" width="11.7109375" style="29" customWidth="1"/>
    <col min="9485" max="9728" width="9.140625" style="29"/>
    <col min="9729" max="9729" width="54.28515625" style="29" customWidth="1"/>
    <col min="9730" max="9730" width="3.5703125" style="29" customWidth="1"/>
    <col min="9731" max="9731" width="3" style="29" customWidth="1"/>
    <col min="9732" max="9732" width="3.140625" style="29" customWidth="1"/>
    <col min="9733" max="9734" width="3" style="29" customWidth="1"/>
    <col min="9735" max="9735" width="2.85546875" style="29" customWidth="1"/>
    <col min="9736" max="9736" width="4.85546875" style="29" customWidth="1"/>
    <col min="9737" max="9737" width="8.42578125" style="29" customWidth="1"/>
    <col min="9738" max="9738" width="12.85546875" style="29" customWidth="1"/>
    <col min="9739" max="9739" width="10.85546875" style="29" customWidth="1"/>
    <col min="9740" max="9740" width="11.7109375" style="29" customWidth="1"/>
    <col min="9741" max="9984" width="9.140625" style="29"/>
    <col min="9985" max="9985" width="54.28515625" style="29" customWidth="1"/>
    <col min="9986" max="9986" width="3.5703125" style="29" customWidth="1"/>
    <col min="9987" max="9987" width="3" style="29" customWidth="1"/>
    <col min="9988" max="9988" width="3.140625" style="29" customWidth="1"/>
    <col min="9989" max="9990" width="3" style="29" customWidth="1"/>
    <col min="9991" max="9991" width="2.85546875" style="29" customWidth="1"/>
    <col min="9992" max="9992" width="4.85546875" style="29" customWidth="1"/>
    <col min="9993" max="9993" width="8.42578125" style="29" customWidth="1"/>
    <col min="9994" max="9994" width="12.85546875" style="29" customWidth="1"/>
    <col min="9995" max="9995" width="10.85546875" style="29" customWidth="1"/>
    <col min="9996" max="9996" width="11.7109375" style="29" customWidth="1"/>
    <col min="9997" max="10240" width="9.140625" style="29"/>
    <col min="10241" max="10241" width="54.28515625" style="29" customWidth="1"/>
    <col min="10242" max="10242" width="3.5703125" style="29" customWidth="1"/>
    <col min="10243" max="10243" width="3" style="29" customWidth="1"/>
    <col min="10244" max="10244" width="3.140625" style="29" customWidth="1"/>
    <col min="10245" max="10246" width="3" style="29" customWidth="1"/>
    <col min="10247" max="10247" width="2.85546875" style="29" customWidth="1"/>
    <col min="10248" max="10248" width="4.85546875" style="29" customWidth="1"/>
    <col min="10249" max="10249" width="8.42578125" style="29" customWidth="1"/>
    <col min="10250" max="10250" width="12.85546875" style="29" customWidth="1"/>
    <col min="10251" max="10251" width="10.85546875" style="29" customWidth="1"/>
    <col min="10252" max="10252" width="11.7109375" style="29" customWidth="1"/>
    <col min="10253" max="10496" width="9.140625" style="29"/>
    <col min="10497" max="10497" width="54.28515625" style="29" customWidth="1"/>
    <col min="10498" max="10498" width="3.5703125" style="29" customWidth="1"/>
    <col min="10499" max="10499" width="3" style="29" customWidth="1"/>
    <col min="10500" max="10500" width="3.140625" style="29" customWidth="1"/>
    <col min="10501" max="10502" width="3" style="29" customWidth="1"/>
    <col min="10503" max="10503" width="2.85546875" style="29" customWidth="1"/>
    <col min="10504" max="10504" width="4.85546875" style="29" customWidth="1"/>
    <col min="10505" max="10505" width="8.42578125" style="29" customWidth="1"/>
    <col min="10506" max="10506" width="12.85546875" style="29" customWidth="1"/>
    <col min="10507" max="10507" width="10.85546875" style="29" customWidth="1"/>
    <col min="10508" max="10508" width="11.7109375" style="29" customWidth="1"/>
    <col min="10509" max="10752" width="9.140625" style="29"/>
    <col min="10753" max="10753" width="54.28515625" style="29" customWidth="1"/>
    <col min="10754" max="10754" width="3.5703125" style="29" customWidth="1"/>
    <col min="10755" max="10755" width="3" style="29" customWidth="1"/>
    <col min="10756" max="10756" width="3.140625" style="29" customWidth="1"/>
    <col min="10757" max="10758" width="3" style="29" customWidth="1"/>
    <col min="10759" max="10759" width="2.85546875" style="29" customWidth="1"/>
    <col min="10760" max="10760" width="4.85546875" style="29" customWidth="1"/>
    <col min="10761" max="10761" width="8.42578125" style="29" customWidth="1"/>
    <col min="10762" max="10762" width="12.85546875" style="29" customWidth="1"/>
    <col min="10763" max="10763" width="10.85546875" style="29" customWidth="1"/>
    <col min="10764" max="10764" width="11.7109375" style="29" customWidth="1"/>
    <col min="10765" max="11008" width="9.140625" style="29"/>
    <col min="11009" max="11009" width="54.28515625" style="29" customWidth="1"/>
    <col min="11010" max="11010" width="3.5703125" style="29" customWidth="1"/>
    <col min="11011" max="11011" width="3" style="29" customWidth="1"/>
    <col min="11012" max="11012" width="3.140625" style="29" customWidth="1"/>
    <col min="11013" max="11014" width="3" style="29" customWidth="1"/>
    <col min="11015" max="11015" width="2.85546875" style="29" customWidth="1"/>
    <col min="11016" max="11016" width="4.85546875" style="29" customWidth="1"/>
    <col min="11017" max="11017" width="8.42578125" style="29" customWidth="1"/>
    <col min="11018" max="11018" width="12.85546875" style="29" customWidth="1"/>
    <col min="11019" max="11019" width="10.85546875" style="29" customWidth="1"/>
    <col min="11020" max="11020" width="11.7109375" style="29" customWidth="1"/>
    <col min="11021" max="11264" width="9.140625" style="29"/>
    <col min="11265" max="11265" width="54.28515625" style="29" customWidth="1"/>
    <col min="11266" max="11266" width="3.5703125" style="29" customWidth="1"/>
    <col min="11267" max="11267" width="3" style="29" customWidth="1"/>
    <col min="11268" max="11268" width="3.140625" style="29" customWidth="1"/>
    <col min="11269" max="11270" width="3" style="29" customWidth="1"/>
    <col min="11271" max="11271" width="2.85546875" style="29" customWidth="1"/>
    <col min="11272" max="11272" width="4.85546875" style="29" customWidth="1"/>
    <col min="11273" max="11273" width="8.42578125" style="29" customWidth="1"/>
    <col min="11274" max="11274" width="12.85546875" style="29" customWidth="1"/>
    <col min="11275" max="11275" width="10.85546875" style="29" customWidth="1"/>
    <col min="11276" max="11276" width="11.7109375" style="29" customWidth="1"/>
    <col min="11277" max="11520" width="9.140625" style="29"/>
    <col min="11521" max="11521" width="54.28515625" style="29" customWidth="1"/>
    <col min="11522" max="11522" width="3.5703125" style="29" customWidth="1"/>
    <col min="11523" max="11523" width="3" style="29" customWidth="1"/>
    <col min="11524" max="11524" width="3.140625" style="29" customWidth="1"/>
    <col min="11525" max="11526" width="3" style="29" customWidth="1"/>
    <col min="11527" max="11527" width="2.85546875" style="29" customWidth="1"/>
    <col min="11528" max="11528" width="4.85546875" style="29" customWidth="1"/>
    <col min="11529" max="11529" width="8.42578125" style="29" customWidth="1"/>
    <col min="11530" max="11530" width="12.85546875" style="29" customWidth="1"/>
    <col min="11531" max="11531" width="10.85546875" style="29" customWidth="1"/>
    <col min="11532" max="11532" width="11.7109375" style="29" customWidth="1"/>
    <col min="11533" max="11776" width="9.140625" style="29"/>
    <col min="11777" max="11777" width="54.28515625" style="29" customWidth="1"/>
    <col min="11778" max="11778" width="3.5703125" style="29" customWidth="1"/>
    <col min="11779" max="11779" width="3" style="29" customWidth="1"/>
    <col min="11780" max="11780" width="3.140625" style="29" customWidth="1"/>
    <col min="11781" max="11782" width="3" style="29" customWidth="1"/>
    <col min="11783" max="11783" width="2.85546875" style="29" customWidth="1"/>
    <col min="11784" max="11784" width="4.85546875" style="29" customWidth="1"/>
    <col min="11785" max="11785" width="8.42578125" style="29" customWidth="1"/>
    <col min="11786" max="11786" width="12.85546875" style="29" customWidth="1"/>
    <col min="11787" max="11787" width="10.85546875" style="29" customWidth="1"/>
    <col min="11788" max="11788" width="11.7109375" style="29" customWidth="1"/>
    <col min="11789" max="12032" width="9.140625" style="29"/>
    <col min="12033" max="12033" width="54.28515625" style="29" customWidth="1"/>
    <col min="12034" max="12034" width="3.5703125" style="29" customWidth="1"/>
    <col min="12035" max="12035" width="3" style="29" customWidth="1"/>
    <col min="12036" max="12036" width="3.140625" style="29" customWidth="1"/>
    <col min="12037" max="12038" width="3" style="29" customWidth="1"/>
    <col min="12039" max="12039" width="2.85546875" style="29" customWidth="1"/>
    <col min="12040" max="12040" width="4.85546875" style="29" customWidth="1"/>
    <col min="12041" max="12041" width="8.42578125" style="29" customWidth="1"/>
    <col min="12042" max="12042" width="12.85546875" style="29" customWidth="1"/>
    <col min="12043" max="12043" width="10.85546875" style="29" customWidth="1"/>
    <col min="12044" max="12044" width="11.7109375" style="29" customWidth="1"/>
    <col min="12045" max="12288" width="9.140625" style="29"/>
    <col min="12289" max="12289" width="54.28515625" style="29" customWidth="1"/>
    <col min="12290" max="12290" width="3.5703125" style="29" customWidth="1"/>
    <col min="12291" max="12291" width="3" style="29" customWidth="1"/>
    <col min="12292" max="12292" width="3.140625" style="29" customWidth="1"/>
    <col min="12293" max="12294" width="3" style="29" customWidth="1"/>
    <col min="12295" max="12295" width="2.85546875" style="29" customWidth="1"/>
    <col min="12296" max="12296" width="4.85546875" style="29" customWidth="1"/>
    <col min="12297" max="12297" width="8.42578125" style="29" customWidth="1"/>
    <col min="12298" max="12298" width="12.85546875" style="29" customWidth="1"/>
    <col min="12299" max="12299" width="10.85546875" style="29" customWidth="1"/>
    <col min="12300" max="12300" width="11.7109375" style="29" customWidth="1"/>
    <col min="12301" max="12544" width="9.140625" style="29"/>
    <col min="12545" max="12545" width="54.28515625" style="29" customWidth="1"/>
    <col min="12546" max="12546" width="3.5703125" style="29" customWidth="1"/>
    <col min="12547" max="12547" width="3" style="29" customWidth="1"/>
    <col min="12548" max="12548" width="3.140625" style="29" customWidth="1"/>
    <col min="12549" max="12550" width="3" style="29" customWidth="1"/>
    <col min="12551" max="12551" width="2.85546875" style="29" customWidth="1"/>
    <col min="12552" max="12552" width="4.85546875" style="29" customWidth="1"/>
    <col min="12553" max="12553" width="8.42578125" style="29" customWidth="1"/>
    <col min="12554" max="12554" width="12.85546875" style="29" customWidth="1"/>
    <col min="12555" max="12555" width="10.85546875" style="29" customWidth="1"/>
    <col min="12556" max="12556" width="11.7109375" style="29" customWidth="1"/>
    <col min="12557" max="12800" width="9.140625" style="29"/>
    <col min="12801" max="12801" width="54.28515625" style="29" customWidth="1"/>
    <col min="12802" max="12802" width="3.5703125" style="29" customWidth="1"/>
    <col min="12803" max="12803" width="3" style="29" customWidth="1"/>
    <col min="12804" max="12804" width="3.140625" style="29" customWidth="1"/>
    <col min="12805" max="12806" width="3" style="29" customWidth="1"/>
    <col min="12807" max="12807" width="2.85546875" style="29" customWidth="1"/>
    <col min="12808" max="12808" width="4.85546875" style="29" customWidth="1"/>
    <col min="12809" max="12809" width="8.42578125" style="29" customWidth="1"/>
    <col min="12810" max="12810" width="12.85546875" style="29" customWidth="1"/>
    <col min="12811" max="12811" width="10.85546875" style="29" customWidth="1"/>
    <col min="12812" max="12812" width="11.7109375" style="29" customWidth="1"/>
    <col min="12813" max="13056" width="9.140625" style="29"/>
    <col min="13057" max="13057" width="54.28515625" style="29" customWidth="1"/>
    <col min="13058" max="13058" width="3.5703125" style="29" customWidth="1"/>
    <col min="13059" max="13059" width="3" style="29" customWidth="1"/>
    <col min="13060" max="13060" width="3.140625" style="29" customWidth="1"/>
    <col min="13061" max="13062" width="3" style="29" customWidth="1"/>
    <col min="13063" max="13063" width="2.85546875" style="29" customWidth="1"/>
    <col min="13064" max="13064" width="4.85546875" style="29" customWidth="1"/>
    <col min="13065" max="13065" width="8.42578125" style="29" customWidth="1"/>
    <col min="13066" max="13066" width="12.85546875" style="29" customWidth="1"/>
    <col min="13067" max="13067" width="10.85546875" style="29" customWidth="1"/>
    <col min="13068" max="13068" width="11.7109375" style="29" customWidth="1"/>
    <col min="13069" max="13312" width="9.140625" style="29"/>
    <col min="13313" max="13313" width="54.28515625" style="29" customWidth="1"/>
    <col min="13314" max="13314" width="3.5703125" style="29" customWidth="1"/>
    <col min="13315" max="13315" width="3" style="29" customWidth="1"/>
    <col min="13316" max="13316" width="3.140625" style="29" customWidth="1"/>
    <col min="13317" max="13318" width="3" style="29" customWidth="1"/>
    <col min="13319" max="13319" width="2.85546875" style="29" customWidth="1"/>
    <col min="13320" max="13320" width="4.85546875" style="29" customWidth="1"/>
    <col min="13321" max="13321" width="8.42578125" style="29" customWidth="1"/>
    <col min="13322" max="13322" width="12.85546875" style="29" customWidth="1"/>
    <col min="13323" max="13323" width="10.85546875" style="29" customWidth="1"/>
    <col min="13324" max="13324" width="11.7109375" style="29" customWidth="1"/>
    <col min="13325" max="13568" width="9.140625" style="29"/>
    <col min="13569" max="13569" width="54.28515625" style="29" customWidth="1"/>
    <col min="13570" max="13570" width="3.5703125" style="29" customWidth="1"/>
    <col min="13571" max="13571" width="3" style="29" customWidth="1"/>
    <col min="13572" max="13572" width="3.140625" style="29" customWidth="1"/>
    <col min="13573" max="13574" width="3" style="29" customWidth="1"/>
    <col min="13575" max="13575" width="2.85546875" style="29" customWidth="1"/>
    <col min="13576" max="13576" width="4.85546875" style="29" customWidth="1"/>
    <col min="13577" max="13577" width="8.42578125" style="29" customWidth="1"/>
    <col min="13578" max="13578" width="12.85546875" style="29" customWidth="1"/>
    <col min="13579" max="13579" width="10.85546875" style="29" customWidth="1"/>
    <col min="13580" max="13580" width="11.7109375" style="29" customWidth="1"/>
    <col min="13581" max="13824" width="9.140625" style="29"/>
    <col min="13825" max="13825" width="54.28515625" style="29" customWidth="1"/>
    <col min="13826" max="13826" width="3.5703125" style="29" customWidth="1"/>
    <col min="13827" max="13827" width="3" style="29" customWidth="1"/>
    <col min="13828" max="13828" width="3.140625" style="29" customWidth="1"/>
    <col min="13829" max="13830" width="3" style="29" customWidth="1"/>
    <col min="13831" max="13831" width="2.85546875" style="29" customWidth="1"/>
    <col min="13832" max="13832" width="4.85546875" style="29" customWidth="1"/>
    <col min="13833" max="13833" width="8.42578125" style="29" customWidth="1"/>
    <col min="13834" max="13834" width="12.85546875" style="29" customWidth="1"/>
    <col min="13835" max="13835" width="10.85546875" style="29" customWidth="1"/>
    <col min="13836" max="13836" width="11.7109375" style="29" customWidth="1"/>
    <col min="13837" max="14080" width="9.140625" style="29"/>
    <col min="14081" max="14081" width="54.28515625" style="29" customWidth="1"/>
    <col min="14082" max="14082" width="3.5703125" style="29" customWidth="1"/>
    <col min="14083" max="14083" width="3" style="29" customWidth="1"/>
    <col min="14084" max="14084" width="3.140625" style="29" customWidth="1"/>
    <col min="14085" max="14086" width="3" style="29" customWidth="1"/>
    <col min="14087" max="14087" width="2.85546875" style="29" customWidth="1"/>
    <col min="14088" max="14088" width="4.85546875" style="29" customWidth="1"/>
    <col min="14089" max="14089" width="8.42578125" style="29" customWidth="1"/>
    <col min="14090" max="14090" width="12.85546875" style="29" customWidth="1"/>
    <col min="14091" max="14091" width="10.85546875" style="29" customWidth="1"/>
    <col min="14092" max="14092" width="11.7109375" style="29" customWidth="1"/>
    <col min="14093" max="14336" width="9.140625" style="29"/>
    <col min="14337" max="14337" width="54.28515625" style="29" customWidth="1"/>
    <col min="14338" max="14338" width="3.5703125" style="29" customWidth="1"/>
    <col min="14339" max="14339" width="3" style="29" customWidth="1"/>
    <col min="14340" max="14340" width="3.140625" style="29" customWidth="1"/>
    <col min="14341" max="14342" width="3" style="29" customWidth="1"/>
    <col min="14343" max="14343" width="2.85546875" style="29" customWidth="1"/>
    <col min="14344" max="14344" width="4.85546875" style="29" customWidth="1"/>
    <col min="14345" max="14345" width="8.42578125" style="29" customWidth="1"/>
    <col min="14346" max="14346" width="12.85546875" style="29" customWidth="1"/>
    <col min="14347" max="14347" width="10.85546875" style="29" customWidth="1"/>
    <col min="14348" max="14348" width="11.7109375" style="29" customWidth="1"/>
    <col min="14349" max="14592" width="9.140625" style="29"/>
    <col min="14593" max="14593" width="54.28515625" style="29" customWidth="1"/>
    <col min="14594" max="14594" width="3.5703125" style="29" customWidth="1"/>
    <col min="14595" max="14595" width="3" style="29" customWidth="1"/>
    <col min="14596" max="14596" width="3.140625" style="29" customWidth="1"/>
    <col min="14597" max="14598" width="3" style="29" customWidth="1"/>
    <col min="14599" max="14599" width="2.85546875" style="29" customWidth="1"/>
    <col min="14600" max="14600" width="4.85546875" style="29" customWidth="1"/>
    <col min="14601" max="14601" width="8.42578125" style="29" customWidth="1"/>
    <col min="14602" max="14602" width="12.85546875" style="29" customWidth="1"/>
    <col min="14603" max="14603" width="10.85546875" style="29" customWidth="1"/>
    <col min="14604" max="14604" width="11.7109375" style="29" customWidth="1"/>
    <col min="14605" max="14848" width="9.140625" style="29"/>
    <col min="14849" max="14849" width="54.28515625" style="29" customWidth="1"/>
    <col min="14850" max="14850" width="3.5703125" style="29" customWidth="1"/>
    <col min="14851" max="14851" width="3" style="29" customWidth="1"/>
    <col min="14852" max="14852" width="3.140625" style="29" customWidth="1"/>
    <col min="14853" max="14854" width="3" style="29" customWidth="1"/>
    <col min="14855" max="14855" width="2.85546875" style="29" customWidth="1"/>
    <col min="14856" max="14856" width="4.85546875" style="29" customWidth="1"/>
    <col min="14857" max="14857" width="8.42578125" style="29" customWidth="1"/>
    <col min="14858" max="14858" width="12.85546875" style="29" customWidth="1"/>
    <col min="14859" max="14859" width="10.85546875" style="29" customWidth="1"/>
    <col min="14860" max="14860" width="11.7109375" style="29" customWidth="1"/>
    <col min="14861" max="15104" width="9.140625" style="29"/>
    <col min="15105" max="15105" width="54.28515625" style="29" customWidth="1"/>
    <col min="15106" max="15106" width="3.5703125" style="29" customWidth="1"/>
    <col min="15107" max="15107" width="3" style="29" customWidth="1"/>
    <col min="15108" max="15108" width="3.140625" style="29" customWidth="1"/>
    <col min="15109" max="15110" width="3" style="29" customWidth="1"/>
    <col min="15111" max="15111" width="2.85546875" style="29" customWidth="1"/>
    <col min="15112" max="15112" width="4.85546875" style="29" customWidth="1"/>
    <col min="15113" max="15113" width="8.42578125" style="29" customWidth="1"/>
    <col min="15114" max="15114" width="12.85546875" style="29" customWidth="1"/>
    <col min="15115" max="15115" width="10.85546875" style="29" customWidth="1"/>
    <col min="15116" max="15116" width="11.7109375" style="29" customWidth="1"/>
    <col min="15117" max="15360" width="9.140625" style="29"/>
    <col min="15361" max="15361" width="54.28515625" style="29" customWidth="1"/>
    <col min="15362" max="15362" width="3.5703125" style="29" customWidth="1"/>
    <col min="15363" max="15363" width="3" style="29" customWidth="1"/>
    <col min="15364" max="15364" width="3.140625" style="29" customWidth="1"/>
    <col min="15365" max="15366" width="3" style="29" customWidth="1"/>
    <col min="15367" max="15367" width="2.85546875" style="29" customWidth="1"/>
    <col min="15368" max="15368" width="4.85546875" style="29" customWidth="1"/>
    <col min="15369" max="15369" width="8.42578125" style="29" customWidth="1"/>
    <col min="15370" max="15370" width="12.85546875" style="29" customWidth="1"/>
    <col min="15371" max="15371" width="10.85546875" style="29" customWidth="1"/>
    <col min="15372" max="15372" width="11.7109375" style="29" customWidth="1"/>
    <col min="15373" max="15616" width="9.140625" style="29"/>
    <col min="15617" max="15617" width="54.28515625" style="29" customWidth="1"/>
    <col min="15618" max="15618" width="3.5703125" style="29" customWidth="1"/>
    <col min="15619" max="15619" width="3" style="29" customWidth="1"/>
    <col min="15620" max="15620" width="3.140625" style="29" customWidth="1"/>
    <col min="15621" max="15622" width="3" style="29" customWidth="1"/>
    <col min="15623" max="15623" width="2.85546875" style="29" customWidth="1"/>
    <col min="15624" max="15624" width="4.85546875" style="29" customWidth="1"/>
    <col min="15625" max="15625" width="8.42578125" style="29" customWidth="1"/>
    <col min="15626" max="15626" width="12.85546875" style="29" customWidth="1"/>
    <col min="15627" max="15627" width="10.85546875" style="29" customWidth="1"/>
    <col min="15628" max="15628" width="11.7109375" style="29" customWidth="1"/>
    <col min="15629" max="15872" width="9.140625" style="29"/>
    <col min="15873" max="15873" width="54.28515625" style="29" customWidth="1"/>
    <col min="15874" max="15874" width="3.5703125" style="29" customWidth="1"/>
    <col min="15875" max="15875" width="3" style="29" customWidth="1"/>
    <col min="15876" max="15876" width="3.140625" style="29" customWidth="1"/>
    <col min="15877" max="15878" width="3" style="29" customWidth="1"/>
    <col min="15879" max="15879" width="2.85546875" style="29" customWidth="1"/>
    <col min="15880" max="15880" width="4.85546875" style="29" customWidth="1"/>
    <col min="15881" max="15881" width="8.42578125" style="29" customWidth="1"/>
    <col min="15882" max="15882" width="12.85546875" style="29" customWidth="1"/>
    <col min="15883" max="15883" width="10.85546875" style="29" customWidth="1"/>
    <col min="15884" max="15884" width="11.7109375" style="29" customWidth="1"/>
    <col min="15885" max="16128" width="9.140625" style="29"/>
    <col min="16129" max="16129" width="54.28515625" style="29" customWidth="1"/>
    <col min="16130" max="16130" width="3.5703125" style="29" customWidth="1"/>
    <col min="16131" max="16131" width="3" style="29" customWidth="1"/>
    <col min="16132" max="16132" width="3.140625" style="29" customWidth="1"/>
    <col min="16133" max="16134" width="3" style="29" customWidth="1"/>
    <col min="16135" max="16135" width="2.85546875" style="29" customWidth="1"/>
    <col min="16136" max="16136" width="4.85546875" style="29" customWidth="1"/>
    <col min="16137" max="16137" width="8.42578125" style="29" customWidth="1"/>
    <col min="16138" max="16138" width="12.85546875" style="29" customWidth="1"/>
    <col min="16139" max="16139" width="10.85546875" style="29" customWidth="1"/>
    <col min="16140" max="16140" width="11.7109375" style="29" customWidth="1"/>
    <col min="16141" max="16384" width="9.140625" style="29"/>
  </cols>
  <sheetData>
    <row r="1" spans="1:12" x14ac:dyDescent="0.2">
      <c r="E1" s="30"/>
      <c r="F1" s="30"/>
      <c r="G1" s="30"/>
      <c r="H1" s="30"/>
      <c r="K1" s="31" t="s">
        <v>224</v>
      </c>
    </row>
    <row r="2" spans="1:12" x14ac:dyDescent="0.2">
      <c r="E2" s="30"/>
      <c r="F2" s="30"/>
      <c r="G2" s="30"/>
      <c r="H2" s="30"/>
      <c r="K2" s="31" t="s">
        <v>0</v>
      </c>
    </row>
    <row r="3" spans="1:12" x14ac:dyDescent="0.2">
      <c r="B3" s="31"/>
      <c r="C3" s="31"/>
      <c r="E3" s="31"/>
      <c r="F3" s="31"/>
      <c r="G3" s="31"/>
      <c r="H3" s="31"/>
      <c r="I3" s="31"/>
      <c r="J3" s="31"/>
      <c r="K3" s="31" t="s">
        <v>267</v>
      </c>
    </row>
    <row r="4" spans="1:12" ht="15.75" x14ac:dyDescent="0.2">
      <c r="B4" s="31"/>
      <c r="C4" s="31"/>
      <c r="E4" s="31"/>
      <c r="F4" s="31"/>
      <c r="G4" s="31"/>
      <c r="H4" s="31"/>
      <c r="I4" s="31"/>
      <c r="J4" s="31"/>
      <c r="K4" s="28" t="s">
        <v>270</v>
      </c>
    </row>
    <row r="5" spans="1:12" x14ac:dyDescent="0.2">
      <c r="C5" s="31"/>
      <c r="D5" s="31"/>
      <c r="E5" s="31"/>
      <c r="F5" s="31"/>
      <c r="G5" s="31"/>
      <c r="H5" s="31"/>
      <c r="I5" s="31"/>
      <c r="J5" s="31"/>
      <c r="K5" s="31" t="s">
        <v>271</v>
      </c>
    </row>
    <row r="6" spans="1:12" x14ac:dyDescent="0.2">
      <c r="E6" s="29"/>
      <c r="K6" s="31" t="s">
        <v>265</v>
      </c>
    </row>
    <row r="7" spans="1:12" ht="33.75" customHeight="1" x14ac:dyDescent="0.2">
      <c r="A7" s="215" t="s">
        <v>225</v>
      </c>
      <c r="B7" s="215"/>
      <c r="C7" s="215"/>
      <c r="D7" s="215"/>
      <c r="E7" s="215"/>
      <c r="F7" s="215"/>
      <c r="G7" s="215"/>
      <c r="H7" s="215"/>
      <c r="I7" s="215"/>
      <c r="J7" s="215"/>
    </row>
    <row r="8" spans="1:12" ht="20.25" customHeight="1" x14ac:dyDescent="0.2">
      <c r="A8" s="33"/>
      <c r="B8" s="34"/>
      <c r="C8" s="34"/>
      <c r="D8" s="34"/>
      <c r="E8" s="34"/>
      <c r="F8" s="34"/>
      <c r="G8" s="34"/>
      <c r="H8" s="33"/>
      <c r="I8" s="33"/>
      <c r="J8" s="33" t="s">
        <v>3</v>
      </c>
    </row>
    <row r="9" spans="1:12" ht="56.25" customHeight="1" x14ac:dyDescent="0.2">
      <c r="A9" s="216" t="s">
        <v>226</v>
      </c>
      <c r="B9" s="217" t="s">
        <v>227</v>
      </c>
      <c r="C9" s="217"/>
      <c r="D9" s="217"/>
      <c r="E9" s="217"/>
      <c r="F9" s="217"/>
      <c r="G9" s="217"/>
      <c r="H9" s="217"/>
      <c r="I9" s="217"/>
      <c r="J9" s="218" t="s">
        <v>228</v>
      </c>
      <c r="K9" s="210" t="s">
        <v>229</v>
      </c>
      <c r="L9" s="210" t="s">
        <v>230</v>
      </c>
    </row>
    <row r="10" spans="1:12" ht="18" customHeight="1" x14ac:dyDescent="0.2">
      <c r="A10" s="216"/>
      <c r="B10" s="211" t="s">
        <v>231</v>
      </c>
      <c r="C10" s="211" t="s">
        <v>232</v>
      </c>
      <c r="D10" s="211" t="s">
        <v>233</v>
      </c>
      <c r="E10" s="212" t="s">
        <v>234</v>
      </c>
      <c r="F10" s="212"/>
      <c r="G10" s="212"/>
      <c r="H10" s="211" t="s">
        <v>235</v>
      </c>
      <c r="I10" s="213" t="s">
        <v>236</v>
      </c>
      <c r="J10" s="218"/>
      <c r="K10" s="210"/>
      <c r="L10" s="210"/>
    </row>
    <row r="11" spans="1:12" ht="56.25" customHeight="1" x14ac:dyDescent="0.2">
      <c r="A11" s="216"/>
      <c r="B11" s="211"/>
      <c r="C11" s="211"/>
      <c r="D11" s="211"/>
      <c r="E11" s="35"/>
      <c r="F11" s="36" t="s">
        <v>237</v>
      </c>
      <c r="G11" s="36" t="s">
        <v>238</v>
      </c>
      <c r="H11" s="211"/>
      <c r="I11" s="213"/>
      <c r="J11" s="218"/>
      <c r="K11" s="210"/>
      <c r="L11" s="210"/>
    </row>
    <row r="12" spans="1:12" s="40" customFormat="1" x14ac:dyDescent="0.2">
      <c r="A12" s="37">
        <v>1</v>
      </c>
      <c r="B12" s="214" t="s">
        <v>239</v>
      </c>
      <c r="C12" s="214"/>
      <c r="D12" s="214"/>
      <c r="E12" s="214"/>
      <c r="F12" s="214"/>
      <c r="G12" s="214"/>
      <c r="H12" s="214"/>
      <c r="I12" s="214"/>
      <c r="J12" s="38">
        <v>3</v>
      </c>
      <c r="K12" s="39"/>
      <c r="L12" s="39"/>
    </row>
    <row r="13" spans="1:12" ht="32.25" customHeight="1" x14ac:dyDescent="0.2">
      <c r="A13" s="41" t="s">
        <v>240</v>
      </c>
      <c r="B13" s="42" t="s">
        <v>241</v>
      </c>
      <c r="C13" s="43" t="s">
        <v>14</v>
      </c>
      <c r="D13" s="43" t="s">
        <v>242</v>
      </c>
      <c r="E13" s="43" t="s">
        <v>242</v>
      </c>
      <c r="F13" s="43" t="s">
        <v>242</v>
      </c>
      <c r="G13" s="43" t="s">
        <v>242</v>
      </c>
      <c r="H13" s="43" t="s">
        <v>243</v>
      </c>
      <c r="I13" s="44" t="s">
        <v>241</v>
      </c>
      <c r="J13" s="45">
        <f>J14+J21</f>
        <v>0</v>
      </c>
      <c r="K13" s="45">
        <f>K14+K21</f>
        <v>0</v>
      </c>
      <c r="L13" s="45">
        <f>L14+L21</f>
        <v>0</v>
      </c>
    </row>
    <row r="14" spans="1:12" ht="27" customHeight="1" x14ac:dyDescent="0.2">
      <c r="A14" s="46" t="s">
        <v>244</v>
      </c>
      <c r="B14" s="42" t="s">
        <v>241</v>
      </c>
      <c r="C14" s="43" t="s">
        <v>14</v>
      </c>
      <c r="D14" s="43" t="s">
        <v>26</v>
      </c>
      <c r="E14" s="43" t="s">
        <v>242</v>
      </c>
      <c r="F14" s="43" t="s">
        <v>242</v>
      </c>
      <c r="G14" s="43" t="s">
        <v>242</v>
      </c>
      <c r="H14" s="43" t="s">
        <v>243</v>
      </c>
      <c r="I14" s="44" t="s">
        <v>241</v>
      </c>
      <c r="J14" s="47">
        <f>J15-J18</f>
        <v>0</v>
      </c>
      <c r="K14" s="47">
        <f>K15-K18</f>
        <v>0</v>
      </c>
      <c r="L14" s="47">
        <f>L15-L18</f>
        <v>0</v>
      </c>
    </row>
    <row r="15" spans="1:12" ht="27" customHeight="1" x14ac:dyDescent="0.2">
      <c r="A15" s="48" t="s">
        <v>245</v>
      </c>
      <c r="B15" s="49" t="s">
        <v>241</v>
      </c>
      <c r="C15" s="50" t="s">
        <v>14</v>
      </c>
      <c r="D15" s="50" t="s">
        <v>26</v>
      </c>
      <c r="E15" s="50" t="s">
        <v>14</v>
      </c>
      <c r="F15" s="50" t="s">
        <v>242</v>
      </c>
      <c r="G15" s="50" t="s">
        <v>242</v>
      </c>
      <c r="H15" s="50" t="s">
        <v>243</v>
      </c>
      <c r="I15" s="51" t="s">
        <v>246</v>
      </c>
      <c r="J15" s="52">
        <f>J16+J17</f>
        <v>0</v>
      </c>
      <c r="K15" s="52">
        <f>K16+K17</f>
        <v>0</v>
      </c>
      <c r="L15" s="52">
        <f>L16+L17</f>
        <v>0</v>
      </c>
    </row>
    <row r="16" spans="1:12" ht="36" customHeight="1" x14ac:dyDescent="0.2">
      <c r="A16" s="48" t="s">
        <v>247</v>
      </c>
      <c r="B16" s="49" t="s">
        <v>241</v>
      </c>
      <c r="C16" s="50" t="s">
        <v>14</v>
      </c>
      <c r="D16" s="50" t="s">
        <v>26</v>
      </c>
      <c r="E16" s="50" t="s">
        <v>14</v>
      </c>
      <c r="F16" s="50" t="s">
        <v>242</v>
      </c>
      <c r="G16" s="50" t="s">
        <v>43</v>
      </c>
      <c r="H16" s="50" t="s">
        <v>243</v>
      </c>
      <c r="I16" s="51" t="s">
        <v>248</v>
      </c>
      <c r="J16" s="52"/>
      <c r="K16" s="53"/>
      <c r="L16" s="53"/>
    </row>
    <row r="17" spans="1:12" ht="36" customHeight="1" x14ac:dyDescent="0.2">
      <c r="A17" s="48" t="s">
        <v>249</v>
      </c>
      <c r="B17" s="49" t="s">
        <v>241</v>
      </c>
      <c r="C17" s="50" t="s">
        <v>14</v>
      </c>
      <c r="D17" s="50" t="s">
        <v>26</v>
      </c>
      <c r="E17" s="50" t="s">
        <v>14</v>
      </c>
      <c r="F17" s="50" t="s">
        <v>242</v>
      </c>
      <c r="G17" s="50" t="s">
        <v>80</v>
      </c>
      <c r="H17" s="50" t="s">
        <v>243</v>
      </c>
      <c r="I17" s="51" t="s">
        <v>248</v>
      </c>
      <c r="J17" s="52"/>
      <c r="K17" s="53"/>
      <c r="L17" s="54"/>
    </row>
    <row r="18" spans="1:12" ht="36" customHeight="1" x14ac:dyDescent="0.2">
      <c r="A18" s="48" t="s">
        <v>250</v>
      </c>
      <c r="B18" s="49" t="s">
        <v>241</v>
      </c>
      <c r="C18" s="50" t="s">
        <v>14</v>
      </c>
      <c r="D18" s="50" t="s">
        <v>26</v>
      </c>
      <c r="E18" s="50" t="s">
        <v>14</v>
      </c>
      <c r="F18" s="50" t="s">
        <v>242</v>
      </c>
      <c r="G18" s="50" t="s">
        <v>242</v>
      </c>
      <c r="H18" s="50" t="s">
        <v>243</v>
      </c>
      <c r="I18" s="51" t="s">
        <v>41</v>
      </c>
      <c r="J18" s="52">
        <f>J19+J20</f>
        <v>0</v>
      </c>
      <c r="K18" s="52">
        <f>K19+K20</f>
        <v>0</v>
      </c>
      <c r="L18" s="52">
        <f>L19+L20</f>
        <v>0</v>
      </c>
    </row>
    <row r="19" spans="1:12" ht="36" customHeight="1" x14ac:dyDescent="0.2">
      <c r="A19" s="48" t="s">
        <v>251</v>
      </c>
      <c r="B19" s="49" t="s">
        <v>241</v>
      </c>
      <c r="C19" s="50" t="s">
        <v>14</v>
      </c>
      <c r="D19" s="50" t="s">
        <v>26</v>
      </c>
      <c r="E19" s="50" t="s">
        <v>14</v>
      </c>
      <c r="F19" s="50" t="s">
        <v>242</v>
      </c>
      <c r="G19" s="50" t="s">
        <v>43</v>
      </c>
      <c r="H19" s="50" t="s">
        <v>243</v>
      </c>
      <c r="I19" s="51" t="s">
        <v>252</v>
      </c>
      <c r="J19" s="52"/>
      <c r="K19" s="53"/>
      <c r="L19" s="54"/>
    </row>
    <row r="20" spans="1:12" ht="36" customHeight="1" x14ac:dyDescent="0.2">
      <c r="A20" s="48" t="s">
        <v>253</v>
      </c>
      <c r="B20" s="49" t="s">
        <v>241</v>
      </c>
      <c r="C20" s="50" t="s">
        <v>14</v>
      </c>
      <c r="D20" s="50" t="s">
        <v>26</v>
      </c>
      <c r="E20" s="50" t="s">
        <v>14</v>
      </c>
      <c r="F20" s="50" t="s">
        <v>242</v>
      </c>
      <c r="G20" s="50" t="s">
        <v>80</v>
      </c>
      <c r="H20" s="50" t="s">
        <v>243</v>
      </c>
      <c r="I20" s="51" t="s">
        <v>252</v>
      </c>
      <c r="J20" s="52"/>
      <c r="K20" s="53"/>
      <c r="L20" s="53"/>
    </row>
    <row r="21" spans="1:12" ht="25.5" x14ac:dyDescent="0.2">
      <c r="A21" s="46" t="s">
        <v>254</v>
      </c>
      <c r="B21" s="42" t="s">
        <v>241</v>
      </c>
      <c r="C21" s="43" t="s">
        <v>14</v>
      </c>
      <c r="D21" s="43" t="s">
        <v>43</v>
      </c>
      <c r="E21" s="43" t="s">
        <v>242</v>
      </c>
      <c r="F21" s="43" t="s">
        <v>242</v>
      </c>
      <c r="G21" s="43" t="s">
        <v>242</v>
      </c>
      <c r="H21" s="43" t="s">
        <v>243</v>
      </c>
      <c r="I21" s="44" t="s">
        <v>241</v>
      </c>
      <c r="J21" s="47">
        <f>J22-J25</f>
        <v>0</v>
      </c>
      <c r="K21" s="52">
        <f t="shared" ref="K21:K28" si="0">J21-L21</f>
        <v>0</v>
      </c>
      <c r="L21" s="47">
        <f>L22-L25</f>
        <v>0</v>
      </c>
    </row>
    <row r="22" spans="1:12" x14ac:dyDescent="0.2">
      <c r="A22" s="46" t="s">
        <v>255</v>
      </c>
      <c r="B22" s="49" t="s">
        <v>241</v>
      </c>
      <c r="C22" s="50" t="s">
        <v>14</v>
      </c>
      <c r="D22" s="50" t="s">
        <v>43</v>
      </c>
      <c r="E22" s="50" t="s">
        <v>17</v>
      </c>
      <c r="F22" s="50" t="s">
        <v>242</v>
      </c>
      <c r="G22" s="50" t="s">
        <v>242</v>
      </c>
      <c r="H22" s="50" t="s">
        <v>243</v>
      </c>
      <c r="I22" s="51" t="s">
        <v>47</v>
      </c>
      <c r="J22" s="52">
        <f>J23</f>
        <v>115480.5</v>
      </c>
      <c r="K22" s="52">
        <f t="shared" si="0"/>
        <v>-3685.1000000000058</v>
      </c>
      <c r="L22" s="52">
        <f>L23</f>
        <v>119165.6</v>
      </c>
    </row>
    <row r="23" spans="1:12" x14ac:dyDescent="0.2">
      <c r="A23" s="48" t="s">
        <v>256</v>
      </c>
      <c r="B23" s="49" t="s">
        <v>241</v>
      </c>
      <c r="C23" s="50" t="s">
        <v>14</v>
      </c>
      <c r="D23" s="50" t="s">
        <v>43</v>
      </c>
      <c r="E23" s="50" t="s">
        <v>17</v>
      </c>
      <c r="F23" s="50" t="s">
        <v>14</v>
      </c>
      <c r="G23" s="50" t="s">
        <v>242</v>
      </c>
      <c r="H23" s="50" t="s">
        <v>243</v>
      </c>
      <c r="I23" s="51" t="s">
        <v>257</v>
      </c>
      <c r="J23" s="52">
        <f>J24</f>
        <v>115480.5</v>
      </c>
      <c r="K23" s="52">
        <f t="shared" si="0"/>
        <v>-3685.1000000000058</v>
      </c>
      <c r="L23" s="52">
        <f>L24</f>
        <v>119165.6</v>
      </c>
    </row>
    <row r="24" spans="1:12" ht="25.5" x14ac:dyDescent="0.2">
      <c r="A24" s="48" t="s">
        <v>258</v>
      </c>
      <c r="B24" s="49" t="s">
        <v>241</v>
      </c>
      <c r="C24" s="50" t="s">
        <v>14</v>
      </c>
      <c r="D24" s="50" t="s">
        <v>43</v>
      </c>
      <c r="E24" s="50" t="s">
        <v>17</v>
      </c>
      <c r="F24" s="50" t="s">
        <v>14</v>
      </c>
      <c r="G24" s="50" t="s">
        <v>43</v>
      </c>
      <c r="H24" s="50" t="s">
        <v>243</v>
      </c>
      <c r="I24" s="51" t="s">
        <v>257</v>
      </c>
      <c r="J24" s="52">
        <v>115480.5</v>
      </c>
      <c r="K24" s="52">
        <f t="shared" si="0"/>
        <v>-3685.1000000000058</v>
      </c>
      <c r="L24" s="52">
        <v>119165.6</v>
      </c>
    </row>
    <row r="25" spans="1:12" x14ac:dyDescent="0.2">
      <c r="A25" s="46" t="s">
        <v>259</v>
      </c>
      <c r="B25" s="49" t="s">
        <v>241</v>
      </c>
      <c r="C25" s="50" t="s">
        <v>14</v>
      </c>
      <c r="D25" s="50" t="s">
        <v>43</v>
      </c>
      <c r="E25" s="50" t="s">
        <v>242</v>
      </c>
      <c r="F25" s="50" t="s">
        <v>242</v>
      </c>
      <c r="G25" s="50" t="s">
        <v>242</v>
      </c>
      <c r="H25" s="50" t="s">
        <v>243</v>
      </c>
      <c r="I25" s="51" t="s">
        <v>130</v>
      </c>
      <c r="J25" s="52">
        <f>J26</f>
        <v>115480.5</v>
      </c>
      <c r="K25" s="52">
        <f t="shared" si="0"/>
        <v>-3685.1000000000058</v>
      </c>
      <c r="L25" s="52">
        <f>L26</f>
        <v>119165.6</v>
      </c>
    </row>
    <row r="26" spans="1:12" x14ac:dyDescent="0.2">
      <c r="A26" s="46" t="s">
        <v>260</v>
      </c>
      <c r="B26" s="49" t="s">
        <v>241</v>
      </c>
      <c r="C26" s="50" t="s">
        <v>14</v>
      </c>
      <c r="D26" s="50" t="s">
        <v>43</v>
      </c>
      <c r="E26" s="50" t="s">
        <v>17</v>
      </c>
      <c r="F26" s="50" t="s">
        <v>242</v>
      </c>
      <c r="G26" s="50" t="s">
        <v>242</v>
      </c>
      <c r="H26" s="50" t="s">
        <v>243</v>
      </c>
      <c r="I26" s="51" t="s">
        <v>130</v>
      </c>
      <c r="J26" s="52">
        <f>J27</f>
        <v>115480.5</v>
      </c>
      <c r="K26" s="52">
        <f t="shared" si="0"/>
        <v>-3685.1000000000058</v>
      </c>
      <c r="L26" s="52">
        <f>L27</f>
        <v>119165.6</v>
      </c>
    </row>
    <row r="27" spans="1:12" ht="26.25" thickBot="1" x14ac:dyDescent="0.25">
      <c r="A27" s="55" t="s">
        <v>261</v>
      </c>
      <c r="B27" s="56" t="s">
        <v>241</v>
      </c>
      <c r="C27" s="56" t="s">
        <v>14</v>
      </c>
      <c r="D27" s="56" t="s">
        <v>43</v>
      </c>
      <c r="E27" s="56" t="s">
        <v>17</v>
      </c>
      <c r="F27" s="56" t="s">
        <v>14</v>
      </c>
      <c r="G27" s="56" t="s">
        <v>43</v>
      </c>
      <c r="H27" s="56" t="s">
        <v>243</v>
      </c>
      <c r="I27" s="57" t="s">
        <v>262</v>
      </c>
      <c r="J27" s="52">
        <v>115480.5</v>
      </c>
      <c r="K27" s="52">
        <f t="shared" si="0"/>
        <v>-3685.1000000000058</v>
      </c>
      <c r="L27" s="52">
        <v>119165.6</v>
      </c>
    </row>
    <row r="28" spans="1:12" ht="13.5" thickBot="1" x14ac:dyDescent="0.25">
      <c r="A28" s="58" t="s">
        <v>263</v>
      </c>
      <c r="B28" s="59" t="s">
        <v>241</v>
      </c>
      <c r="C28" s="60" t="s">
        <v>264</v>
      </c>
      <c r="D28" s="60" t="s">
        <v>242</v>
      </c>
      <c r="E28" s="61" t="s">
        <v>242</v>
      </c>
      <c r="F28" s="61" t="s">
        <v>242</v>
      </c>
      <c r="G28" s="60" t="s">
        <v>242</v>
      </c>
      <c r="H28" s="60" t="s">
        <v>243</v>
      </c>
      <c r="I28" s="62" t="s">
        <v>241</v>
      </c>
      <c r="J28" s="47">
        <f>J22-J25</f>
        <v>0</v>
      </c>
      <c r="K28" s="52">
        <f t="shared" si="0"/>
        <v>0</v>
      </c>
      <c r="L28" s="47">
        <f>L22-L25</f>
        <v>0</v>
      </c>
    </row>
    <row r="29" spans="1:12" x14ac:dyDescent="0.2">
      <c r="A29" s="63"/>
      <c r="B29" s="64"/>
      <c r="C29" s="64"/>
      <c r="D29" s="64"/>
      <c r="E29" s="64"/>
      <c r="F29" s="64"/>
      <c r="G29" s="64"/>
      <c r="H29" s="64"/>
      <c r="I29" s="64"/>
    </row>
    <row r="30" spans="1:12" x14ac:dyDescent="0.2">
      <c r="A30" s="63"/>
      <c r="B30" s="64"/>
      <c r="C30" s="64"/>
      <c r="D30" s="64"/>
      <c r="E30" s="64"/>
      <c r="F30" s="64"/>
      <c r="G30" s="64"/>
      <c r="H30" s="64"/>
      <c r="I30" s="64"/>
    </row>
    <row r="31" spans="1:12" x14ac:dyDescent="0.2">
      <c r="A31" s="63"/>
      <c r="B31" s="64"/>
      <c r="C31" s="64"/>
      <c r="D31" s="64"/>
      <c r="E31" s="64"/>
      <c r="F31" s="64"/>
      <c r="G31" s="64"/>
      <c r="H31" s="64"/>
      <c r="I31" s="64"/>
    </row>
    <row r="32" spans="1:12" x14ac:dyDescent="0.2">
      <c r="A32" s="63"/>
      <c r="B32" s="64"/>
      <c r="C32" s="64"/>
      <c r="D32" s="64"/>
      <c r="E32" s="64"/>
      <c r="F32" s="64"/>
      <c r="G32" s="64"/>
      <c r="H32" s="64"/>
      <c r="I32" s="64"/>
    </row>
    <row r="33" spans="1:9" x14ac:dyDescent="0.2">
      <c r="A33" s="63"/>
      <c r="B33" s="64"/>
      <c r="C33" s="64"/>
      <c r="D33" s="64"/>
      <c r="E33" s="64"/>
      <c r="F33" s="64"/>
      <c r="G33" s="64"/>
      <c r="H33" s="64"/>
      <c r="I33" s="64"/>
    </row>
    <row r="34" spans="1:9" x14ac:dyDescent="0.2">
      <c r="A34" s="63"/>
      <c r="B34" s="64"/>
      <c r="C34" s="64"/>
      <c r="D34" s="64"/>
      <c r="E34" s="64"/>
      <c r="F34" s="64"/>
      <c r="G34" s="64"/>
      <c r="H34" s="64"/>
      <c r="I34" s="64"/>
    </row>
    <row r="35" spans="1:9" x14ac:dyDescent="0.2">
      <c r="A35" s="63"/>
      <c r="B35" s="64"/>
      <c r="C35" s="64"/>
      <c r="D35" s="64"/>
      <c r="E35" s="64"/>
      <c r="F35" s="64"/>
      <c r="G35" s="64"/>
      <c r="H35" s="64"/>
      <c r="I35" s="64"/>
    </row>
    <row r="36" spans="1:9" x14ac:dyDescent="0.2">
      <c r="A36" s="63"/>
      <c r="B36" s="64"/>
      <c r="C36" s="64"/>
      <c r="D36" s="64"/>
      <c r="E36" s="64"/>
      <c r="F36" s="64"/>
      <c r="G36" s="64"/>
      <c r="H36" s="64"/>
      <c r="I36" s="64"/>
    </row>
    <row r="37" spans="1:9" x14ac:dyDescent="0.2">
      <c r="A37" s="63"/>
      <c r="B37" s="64"/>
      <c r="C37" s="64"/>
      <c r="D37" s="64"/>
      <c r="E37" s="64"/>
      <c r="F37" s="64"/>
      <c r="G37" s="64"/>
      <c r="H37" s="64"/>
      <c r="I37" s="64"/>
    </row>
    <row r="38" spans="1:9" x14ac:dyDescent="0.2">
      <c r="A38" s="63"/>
      <c r="B38" s="64"/>
      <c r="C38" s="64"/>
      <c r="D38" s="64"/>
      <c r="E38" s="64"/>
      <c r="F38" s="64"/>
      <c r="G38" s="64"/>
      <c r="H38" s="64"/>
      <c r="I38" s="64"/>
    </row>
    <row r="39" spans="1:9" x14ac:dyDescent="0.2">
      <c r="A39" s="63"/>
      <c r="B39" s="64"/>
      <c r="C39" s="64"/>
      <c r="D39" s="64"/>
      <c r="E39" s="64"/>
      <c r="F39" s="64"/>
      <c r="G39" s="64"/>
      <c r="H39" s="64"/>
      <c r="I39" s="64"/>
    </row>
    <row r="40" spans="1:9" x14ac:dyDescent="0.2">
      <c r="A40" s="63"/>
      <c r="B40" s="64"/>
      <c r="C40" s="64"/>
      <c r="D40" s="64"/>
      <c r="E40" s="64"/>
      <c r="F40" s="64"/>
      <c r="G40" s="64"/>
      <c r="H40" s="64"/>
      <c r="I40" s="64"/>
    </row>
    <row r="41" spans="1:9" x14ac:dyDescent="0.2">
      <c r="A41" s="63"/>
      <c r="B41" s="64"/>
      <c r="C41" s="64"/>
      <c r="D41" s="64"/>
      <c r="E41" s="64"/>
      <c r="F41" s="64"/>
      <c r="G41" s="64"/>
      <c r="H41" s="64"/>
      <c r="I41" s="64"/>
    </row>
    <row r="42" spans="1:9" x14ac:dyDescent="0.2">
      <c r="A42" s="63"/>
      <c r="B42" s="64"/>
      <c r="C42" s="64"/>
      <c r="D42" s="64"/>
      <c r="E42" s="64"/>
      <c r="F42" s="64"/>
      <c r="G42" s="64"/>
      <c r="H42" s="64"/>
      <c r="I42" s="64"/>
    </row>
    <row r="43" spans="1:9" x14ac:dyDescent="0.2">
      <c r="A43" s="63"/>
      <c r="B43" s="64"/>
      <c r="C43" s="64"/>
      <c r="D43" s="64"/>
      <c r="E43" s="64"/>
      <c r="F43" s="64"/>
      <c r="G43" s="64"/>
      <c r="H43" s="64"/>
      <c r="I43" s="64"/>
    </row>
    <row r="44" spans="1:9" x14ac:dyDescent="0.2">
      <c r="A44" s="63"/>
      <c r="B44" s="64"/>
      <c r="C44" s="64"/>
      <c r="D44" s="64"/>
      <c r="E44" s="64"/>
      <c r="F44" s="64"/>
      <c r="G44" s="64"/>
      <c r="H44" s="64"/>
      <c r="I44" s="64"/>
    </row>
    <row r="45" spans="1:9" x14ac:dyDescent="0.2">
      <c r="A45" s="63"/>
      <c r="B45" s="64"/>
      <c r="C45" s="64"/>
      <c r="D45" s="64"/>
      <c r="E45" s="64"/>
      <c r="F45" s="64"/>
      <c r="G45" s="64"/>
      <c r="H45" s="64"/>
      <c r="I45" s="64"/>
    </row>
    <row r="46" spans="1:9" x14ac:dyDescent="0.2">
      <c r="A46" s="63"/>
      <c r="B46" s="64"/>
      <c r="C46" s="64"/>
      <c r="D46" s="64"/>
      <c r="E46" s="64"/>
      <c r="F46" s="64"/>
      <c r="G46" s="64"/>
      <c r="H46" s="64"/>
      <c r="I46" s="64"/>
    </row>
  </sheetData>
  <mergeCells count="13">
    <mergeCell ref="B12:I12"/>
    <mergeCell ref="A7:J7"/>
    <mergeCell ref="A9:A11"/>
    <mergeCell ref="B9:I9"/>
    <mergeCell ref="J9:J11"/>
    <mergeCell ref="K9:K11"/>
    <mergeCell ref="L9:L11"/>
    <mergeCell ref="B10:B11"/>
    <mergeCell ref="C10:C11"/>
    <mergeCell ref="D10:D11"/>
    <mergeCell ref="E10:G10"/>
    <mergeCell ref="H10:H11"/>
    <mergeCell ref="I10:I1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7"/>
  <sheetViews>
    <sheetView tabSelected="1" zoomScaleNormal="100" workbookViewId="0">
      <selection activeCell="B3" sqref="B3"/>
    </sheetView>
  </sheetViews>
  <sheetFormatPr defaultRowHeight="12.75" x14ac:dyDescent="0.2"/>
  <cols>
    <col min="1" max="1" width="22.140625" style="69" customWidth="1"/>
    <col min="2" max="2" width="49" style="70" customWidth="1"/>
    <col min="3" max="3" width="11.28515625" style="199" customWidth="1"/>
    <col min="4" max="4" width="11.28515625" style="65" customWidth="1"/>
    <col min="5" max="5" width="12.85546875" style="33" customWidth="1"/>
    <col min="6" max="6" width="9.42578125" style="66" customWidth="1"/>
    <col min="7" max="7" width="9.42578125" style="67" customWidth="1"/>
    <col min="8" max="8" width="9.5703125" style="67" customWidth="1"/>
    <col min="9" max="9" width="4.140625" style="33" customWidth="1"/>
    <col min="10" max="10" width="4" style="33" customWidth="1"/>
    <col min="11" max="11" width="4.140625" style="33" customWidth="1"/>
    <col min="12" max="13" width="4.42578125" style="33" customWidth="1"/>
    <col min="14" max="14" width="4.28515625" style="33" customWidth="1"/>
    <col min="15" max="15" width="4.140625" style="33" customWidth="1"/>
    <col min="16" max="16" width="3.7109375" style="33" customWidth="1"/>
    <col min="17" max="18" width="4.42578125" style="33" customWidth="1"/>
    <col min="19" max="19" width="5.42578125" style="33" customWidth="1"/>
    <col min="20" max="20" width="5.7109375" style="33" customWidth="1"/>
    <col min="21" max="21" width="5.5703125" style="65" customWidth="1"/>
    <col min="22" max="22" width="4.140625" style="65" customWidth="1"/>
    <col min="23" max="23" width="6.140625" style="68" customWidth="1"/>
    <col min="24" max="24" width="5.140625" style="68" customWidth="1"/>
    <col min="25" max="25" width="4.5703125" style="33" customWidth="1"/>
    <col min="26" max="26" width="5.140625" style="66" customWidth="1"/>
    <col min="27" max="27" width="5.7109375" style="67" customWidth="1"/>
    <col min="28" max="28" width="4.5703125" style="67" customWidth="1"/>
    <col min="29" max="30" width="4.5703125" style="33" customWidth="1"/>
    <col min="31" max="31" width="5.140625" style="33" customWidth="1"/>
    <col min="32" max="33" width="4" style="33" customWidth="1"/>
    <col min="34" max="35" width="4.7109375" style="33" customWidth="1"/>
    <col min="36" max="36" width="4.42578125" style="33" customWidth="1"/>
    <col min="37" max="37" width="6.5703125" style="33" customWidth="1"/>
    <col min="38" max="38" width="4.42578125" style="33" customWidth="1"/>
    <col min="39" max="39" width="4.7109375" style="33" customWidth="1"/>
    <col min="40" max="41" width="4.85546875" style="33" customWidth="1"/>
    <col min="42" max="42" width="5.5703125" style="65" customWidth="1"/>
    <col min="43" max="43" width="4.7109375" style="65" customWidth="1"/>
    <col min="44" max="256" width="9.140625" style="33"/>
    <col min="257" max="257" width="22.140625" style="33" customWidth="1"/>
    <col min="258" max="258" width="49" style="33" customWidth="1"/>
    <col min="259" max="260" width="11.28515625" style="33" customWidth="1"/>
    <col min="261" max="261" width="12.85546875" style="33" customWidth="1"/>
    <col min="262" max="263" width="9.42578125" style="33" customWidth="1"/>
    <col min="264" max="264" width="9.5703125" style="33" customWidth="1"/>
    <col min="265" max="265" width="4.140625" style="33" customWidth="1"/>
    <col min="266" max="266" width="4" style="33" customWidth="1"/>
    <col min="267" max="267" width="4.140625" style="33" customWidth="1"/>
    <col min="268" max="269" width="4.42578125" style="33" customWidth="1"/>
    <col min="270" max="270" width="4.28515625" style="33" customWidth="1"/>
    <col min="271" max="271" width="4.140625" style="33" customWidth="1"/>
    <col min="272" max="272" width="3.7109375" style="33" customWidth="1"/>
    <col min="273" max="274" width="4.42578125" style="33" customWidth="1"/>
    <col min="275" max="275" width="5.42578125" style="33" customWidth="1"/>
    <col min="276" max="276" width="5.7109375" style="33" customWidth="1"/>
    <col min="277" max="277" width="5.5703125" style="33" customWidth="1"/>
    <col min="278" max="278" width="4.140625" style="33" customWidth="1"/>
    <col min="279" max="279" width="6.140625" style="33" customWidth="1"/>
    <col min="280" max="280" width="5.140625" style="33" customWidth="1"/>
    <col min="281" max="281" width="4.5703125" style="33" customWidth="1"/>
    <col min="282" max="282" width="5.140625" style="33" customWidth="1"/>
    <col min="283" max="283" width="5.7109375" style="33" customWidth="1"/>
    <col min="284" max="286" width="4.5703125" style="33" customWidth="1"/>
    <col min="287" max="287" width="5.140625" style="33" customWidth="1"/>
    <col min="288" max="289" width="4" style="33" customWidth="1"/>
    <col min="290" max="291" width="4.7109375" style="33" customWidth="1"/>
    <col min="292" max="292" width="4.42578125" style="33" customWidth="1"/>
    <col min="293" max="293" width="6.5703125" style="33" customWidth="1"/>
    <col min="294" max="294" width="4.42578125" style="33" customWidth="1"/>
    <col min="295" max="295" width="4.7109375" style="33" customWidth="1"/>
    <col min="296" max="297" width="4.85546875" style="33" customWidth="1"/>
    <col min="298" max="298" width="5.5703125" style="33" customWidth="1"/>
    <col min="299" max="299" width="4.7109375" style="33" customWidth="1"/>
    <col min="300" max="512" width="9.140625" style="33"/>
    <col min="513" max="513" width="22.140625" style="33" customWidth="1"/>
    <col min="514" max="514" width="49" style="33" customWidth="1"/>
    <col min="515" max="516" width="11.28515625" style="33" customWidth="1"/>
    <col min="517" max="517" width="12.85546875" style="33" customWidth="1"/>
    <col min="518" max="519" width="9.42578125" style="33" customWidth="1"/>
    <col min="520" max="520" width="9.5703125" style="33" customWidth="1"/>
    <col min="521" max="521" width="4.140625" style="33" customWidth="1"/>
    <col min="522" max="522" width="4" style="33" customWidth="1"/>
    <col min="523" max="523" width="4.140625" style="33" customWidth="1"/>
    <col min="524" max="525" width="4.42578125" style="33" customWidth="1"/>
    <col min="526" max="526" width="4.28515625" style="33" customWidth="1"/>
    <col min="527" max="527" width="4.140625" style="33" customWidth="1"/>
    <col min="528" max="528" width="3.7109375" style="33" customWidth="1"/>
    <col min="529" max="530" width="4.42578125" style="33" customWidth="1"/>
    <col min="531" max="531" width="5.42578125" style="33" customWidth="1"/>
    <col min="532" max="532" width="5.7109375" style="33" customWidth="1"/>
    <col min="533" max="533" width="5.5703125" style="33" customWidth="1"/>
    <col min="534" max="534" width="4.140625" style="33" customWidth="1"/>
    <col min="535" max="535" width="6.140625" style="33" customWidth="1"/>
    <col min="536" max="536" width="5.140625" style="33" customWidth="1"/>
    <col min="537" max="537" width="4.5703125" style="33" customWidth="1"/>
    <col min="538" max="538" width="5.140625" style="33" customWidth="1"/>
    <col min="539" max="539" width="5.7109375" style="33" customWidth="1"/>
    <col min="540" max="542" width="4.5703125" style="33" customWidth="1"/>
    <col min="543" max="543" width="5.140625" style="33" customWidth="1"/>
    <col min="544" max="545" width="4" style="33" customWidth="1"/>
    <col min="546" max="547" width="4.7109375" style="33" customWidth="1"/>
    <col min="548" max="548" width="4.42578125" style="33" customWidth="1"/>
    <col min="549" max="549" width="6.5703125" style="33" customWidth="1"/>
    <col min="550" max="550" width="4.42578125" style="33" customWidth="1"/>
    <col min="551" max="551" width="4.7109375" style="33" customWidth="1"/>
    <col min="552" max="553" width="4.85546875" style="33" customWidth="1"/>
    <col min="554" max="554" width="5.5703125" style="33" customWidth="1"/>
    <col min="555" max="555" width="4.7109375" style="33" customWidth="1"/>
    <col min="556" max="768" width="9.140625" style="33"/>
    <col min="769" max="769" width="22.140625" style="33" customWidth="1"/>
    <col min="770" max="770" width="49" style="33" customWidth="1"/>
    <col min="771" max="772" width="11.28515625" style="33" customWidth="1"/>
    <col min="773" max="773" width="12.85546875" style="33" customWidth="1"/>
    <col min="774" max="775" width="9.42578125" style="33" customWidth="1"/>
    <col min="776" max="776" width="9.5703125" style="33" customWidth="1"/>
    <col min="777" max="777" width="4.140625" style="33" customWidth="1"/>
    <col min="778" max="778" width="4" style="33" customWidth="1"/>
    <col min="779" max="779" width="4.140625" style="33" customWidth="1"/>
    <col min="780" max="781" width="4.42578125" style="33" customWidth="1"/>
    <col min="782" max="782" width="4.28515625" style="33" customWidth="1"/>
    <col min="783" max="783" width="4.140625" style="33" customWidth="1"/>
    <col min="784" max="784" width="3.7109375" style="33" customWidth="1"/>
    <col min="785" max="786" width="4.42578125" style="33" customWidth="1"/>
    <col min="787" max="787" width="5.42578125" style="33" customWidth="1"/>
    <col min="788" max="788" width="5.7109375" style="33" customWidth="1"/>
    <col min="789" max="789" width="5.5703125" style="33" customWidth="1"/>
    <col min="790" max="790" width="4.140625" style="33" customWidth="1"/>
    <col min="791" max="791" width="6.140625" style="33" customWidth="1"/>
    <col min="792" max="792" width="5.140625" style="33" customWidth="1"/>
    <col min="793" max="793" width="4.5703125" style="33" customWidth="1"/>
    <col min="794" max="794" width="5.140625" style="33" customWidth="1"/>
    <col min="795" max="795" width="5.7109375" style="33" customWidth="1"/>
    <col min="796" max="798" width="4.5703125" style="33" customWidth="1"/>
    <col min="799" max="799" width="5.140625" style="33" customWidth="1"/>
    <col min="800" max="801" width="4" style="33" customWidth="1"/>
    <col min="802" max="803" width="4.7109375" style="33" customWidth="1"/>
    <col min="804" max="804" width="4.42578125" style="33" customWidth="1"/>
    <col min="805" max="805" width="6.5703125" style="33" customWidth="1"/>
    <col min="806" max="806" width="4.42578125" style="33" customWidth="1"/>
    <col min="807" max="807" width="4.7109375" style="33" customWidth="1"/>
    <col min="808" max="809" width="4.85546875" style="33" customWidth="1"/>
    <col min="810" max="810" width="5.5703125" style="33" customWidth="1"/>
    <col min="811" max="811" width="4.7109375" style="33" customWidth="1"/>
    <col min="812" max="1024" width="9.140625" style="33"/>
    <col min="1025" max="1025" width="22.140625" style="33" customWidth="1"/>
    <col min="1026" max="1026" width="49" style="33" customWidth="1"/>
    <col min="1027" max="1028" width="11.28515625" style="33" customWidth="1"/>
    <col min="1029" max="1029" width="12.85546875" style="33" customWidth="1"/>
    <col min="1030" max="1031" width="9.42578125" style="33" customWidth="1"/>
    <col min="1032" max="1032" width="9.5703125" style="33" customWidth="1"/>
    <col min="1033" max="1033" width="4.140625" style="33" customWidth="1"/>
    <col min="1034" max="1034" width="4" style="33" customWidth="1"/>
    <col min="1035" max="1035" width="4.140625" style="33" customWidth="1"/>
    <col min="1036" max="1037" width="4.42578125" style="33" customWidth="1"/>
    <col min="1038" max="1038" width="4.28515625" style="33" customWidth="1"/>
    <col min="1039" max="1039" width="4.140625" style="33" customWidth="1"/>
    <col min="1040" max="1040" width="3.7109375" style="33" customWidth="1"/>
    <col min="1041" max="1042" width="4.42578125" style="33" customWidth="1"/>
    <col min="1043" max="1043" width="5.42578125" style="33" customWidth="1"/>
    <col min="1044" max="1044" width="5.7109375" style="33" customWidth="1"/>
    <col min="1045" max="1045" width="5.5703125" style="33" customWidth="1"/>
    <col min="1046" max="1046" width="4.140625" style="33" customWidth="1"/>
    <col min="1047" max="1047" width="6.140625" style="33" customWidth="1"/>
    <col min="1048" max="1048" width="5.140625" style="33" customWidth="1"/>
    <col min="1049" max="1049" width="4.5703125" style="33" customWidth="1"/>
    <col min="1050" max="1050" width="5.140625" style="33" customWidth="1"/>
    <col min="1051" max="1051" width="5.7109375" style="33" customWidth="1"/>
    <col min="1052" max="1054" width="4.5703125" style="33" customWidth="1"/>
    <col min="1055" max="1055" width="5.140625" style="33" customWidth="1"/>
    <col min="1056" max="1057" width="4" style="33" customWidth="1"/>
    <col min="1058" max="1059" width="4.7109375" style="33" customWidth="1"/>
    <col min="1060" max="1060" width="4.42578125" style="33" customWidth="1"/>
    <col min="1061" max="1061" width="6.5703125" style="33" customWidth="1"/>
    <col min="1062" max="1062" width="4.42578125" style="33" customWidth="1"/>
    <col min="1063" max="1063" width="4.7109375" style="33" customWidth="1"/>
    <col min="1064" max="1065" width="4.85546875" style="33" customWidth="1"/>
    <col min="1066" max="1066" width="5.5703125" style="33" customWidth="1"/>
    <col min="1067" max="1067" width="4.7109375" style="33" customWidth="1"/>
    <col min="1068" max="1280" width="9.140625" style="33"/>
    <col min="1281" max="1281" width="22.140625" style="33" customWidth="1"/>
    <col min="1282" max="1282" width="49" style="33" customWidth="1"/>
    <col min="1283" max="1284" width="11.28515625" style="33" customWidth="1"/>
    <col min="1285" max="1285" width="12.85546875" style="33" customWidth="1"/>
    <col min="1286" max="1287" width="9.42578125" style="33" customWidth="1"/>
    <col min="1288" max="1288" width="9.5703125" style="33" customWidth="1"/>
    <col min="1289" max="1289" width="4.140625" style="33" customWidth="1"/>
    <col min="1290" max="1290" width="4" style="33" customWidth="1"/>
    <col min="1291" max="1291" width="4.140625" style="33" customWidth="1"/>
    <col min="1292" max="1293" width="4.42578125" style="33" customWidth="1"/>
    <col min="1294" max="1294" width="4.28515625" style="33" customWidth="1"/>
    <col min="1295" max="1295" width="4.140625" style="33" customWidth="1"/>
    <col min="1296" max="1296" width="3.7109375" style="33" customWidth="1"/>
    <col min="1297" max="1298" width="4.42578125" style="33" customWidth="1"/>
    <col min="1299" max="1299" width="5.42578125" style="33" customWidth="1"/>
    <col min="1300" max="1300" width="5.7109375" style="33" customWidth="1"/>
    <col min="1301" max="1301" width="5.5703125" style="33" customWidth="1"/>
    <col min="1302" max="1302" width="4.140625" style="33" customWidth="1"/>
    <col min="1303" max="1303" width="6.140625" style="33" customWidth="1"/>
    <col min="1304" max="1304" width="5.140625" style="33" customWidth="1"/>
    <col min="1305" max="1305" width="4.5703125" style="33" customWidth="1"/>
    <col min="1306" max="1306" width="5.140625" style="33" customWidth="1"/>
    <col min="1307" max="1307" width="5.7109375" style="33" customWidth="1"/>
    <col min="1308" max="1310" width="4.5703125" style="33" customWidth="1"/>
    <col min="1311" max="1311" width="5.140625" style="33" customWidth="1"/>
    <col min="1312" max="1313" width="4" style="33" customWidth="1"/>
    <col min="1314" max="1315" width="4.7109375" style="33" customWidth="1"/>
    <col min="1316" max="1316" width="4.42578125" style="33" customWidth="1"/>
    <col min="1317" max="1317" width="6.5703125" style="33" customWidth="1"/>
    <col min="1318" max="1318" width="4.42578125" style="33" customWidth="1"/>
    <col min="1319" max="1319" width="4.7109375" style="33" customWidth="1"/>
    <col min="1320" max="1321" width="4.85546875" style="33" customWidth="1"/>
    <col min="1322" max="1322" width="5.5703125" style="33" customWidth="1"/>
    <col min="1323" max="1323" width="4.7109375" style="33" customWidth="1"/>
    <col min="1324" max="1536" width="9.140625" style="33"/>
    <col min="1537" max="1537" width="22.140625" style="33" customWidth="1"/>
    <col min="1538" max="1538" width="49" style="33" customWidth="1"/>
    <col min="1539" max="1540" width="11.28515625" style="33" customWidth="1"/>
    <col min="1541" max="1541" width="12.85546875" style="33" customWidth="1"/>
    <col min="1542" max="1543" width="9.42578125" style="33" customWidth="1"/>
    <col min="1544" max="1544" width="9.5703125" style="33" customWidth="1"/>
    <col min="1545" max="1545" width="4.140625" style="33" customWidth="1"/>
    <col min="1546" max="1546" width="4" style="33" customWidth="1"/>
    <col min="1547" max="1547" width="4.140625" style="33" customWidth="1"/>
    <col min="1548" max="1549" width="4.42578125" style="33" customWidth="1"/>
    <col min="1550" max="1550" width="4.28515625" style="33" customWidth="1"/>
    <col min="1551" max="1551" width="4.140625" style="33" customWidth="1"/>
    <col min="1552" max="1552" width="3.7109375" style="33" customWidth="1"/>
    <col min="1553" max="1554" width="4.42578125" style="33" customWidth="1"/>
    <col min="1555" max="1555" width="5.42578125" style="33" customWidth="1"/>
    <col min="1556" max="1556" width="5.7109375" style="33" customWidth="1"/>
    <col min="1557" max="1557" width="5.5703125" style="33" customWidth="1"/>
    <col min="1558" max="1558" width="4.140625" style="33" customWidth="1"/>
    <col min="1559" max="1559" width="6.140625" style="33" customWidth="1"/>
    <col min="1560" max="1560" width="5.140625" style="33" customWidth="1"/>
    <col min="1561" max="1561" width="4.5703125" style="33" customWidth="1"/>
    <col min="1562" max="1562" width="5.140625" style="33" customWidth="1"/>
    <col min="1563" max="1563" width="5.7109375" style="33" customWidth="1"/>
    <col min="1564" max="1566" width="4.5703125" style="33" customWidth="1"/>
    <col min="1567" max="1567" width="5.140625" style="33" customWidth="1"/>
    <col min="1568" max="1569" width="4" style="33" customWidth="1"/>
    <col min="1570" max="1571" width="4.7109375" style="33" customWidth="1"/>
    <col min="1572" max="1572" width="4.42578125" style="33" customWidth="1"/>
    <col min="1573" max="1573" width="6.5703125" style="33" customWidth="1"/>
    <col min="1574" max="1574" width="4.42578125" style="33" customWidth="1"/>
    <col min="1575" max="1575" width="4.7109375" style="33" customWidth="1"/>
    <col min="1576" max="1577" width="4.85546875" style="33" customWidth="1"/>
    <col min="1578" max="1578" width="5.5703125" style="33" customWidth="1"/>
    <col min="1579" max="1579" width="4.7109375" style="33" customWidth="1"/>
    <col min="1580" max="1792" width="9.140625" style="33"/>
    <col min="1793" max="1793" width="22.140625" style="33" customWidth="1"/>
    <col min="1794" max="1794" width="49" style="33" customWidth="1"/>
    <col min="1795" max="1796" width="11.28515625" style="33" customWidth="1"/>
    <col min="1797" max="1797" width="12.85546875" style="33" customWidth="1"/>
    <col min="1798" max="1799" width="9.42578125" style="33" customWidth="1"/>
    <col min="1800" max="1800" width="9.5703125" style="33" customWidth="1"/>
    <col min="1801" max="1801" width="4.140625" style="33" customWidth="1"/>
    <col min="1802" max="1802" width="4" style="33" customWidth="1"/>
    <col min="1803" max="1803" width="4.140625" style="33" customWidth="1"/>
    <col min="1804" max="1805" width="4.42578125" style="33" customWidth="1"/>
    <col min="1806" max="1806" width="4.28515625" style="33" customWidth="1"/>
    <col min="1807" max="1807" width="4.140625" style="33" customWidth="1"/>
    <col min="1808" max="1808" width="3.7109375" style="33" customWidth="1"/>
    <col min="1809" max="1810" width="4.42578125" style="33" customWidth="1"/>
    <col min="1811" max="1811" width="5.42578125" style="33" customWidth="1"/>
    <col min="1812" max="1812" width="5.7109375" style="33" customWidth="1"/>
    <col min="1813" max="1813" width="5.5703125" style="33" customWidth="1"/>
    <col min="1814" max="1814" width="4.140625" style="33" customWidth="1"/>
    <col min="1815" max="1815" width="6.140625" style="33" customWidth="1"/>
    <col min="1816" max="1816" width="5.140625" style="33" customWidth="1"/>
    <col min="1817" max="1817" width="4.5703125" style="33" customWidth="1"/>
    <col min="1818" max="1818" width="5.140625" style="33" customWidth="1"/>
    <col min="1819" max="1819" width="5.7109375" style="33" customWidth="1"/>
    <col min="1820" max="1822" width="4.5703125" style="33" customWidth="1"/>
    <col min="1823" max="1823" width="5.140625" style="33" customWidth="1"/>
    <col min="1824" max="1825" width="4" style="33" customWidth="1"/>
    <col min="1826" max="1827" width="4.7109375" style="33" customWidth="1"/>
    <col min="1828" max="1828" width="4.42578125" style="33" customWidth="1"/>
    <col min="1829" max="1829" width="6.5703125" style="33" customWidth="1"/>
    <col min="1830" max="1830" width="4.42578125" style="33" customWidth="1"/>
    <col min="1831" max="1831" width="4.7109375" style="33" customWidth="1"/>
    <col min="1832" max="1833" width="4.85546875" style="33" customWidth="1"/>
    <col min="1834" max="1834" width="5.5703125" style="33" customWidth="1"/>
    <col min="1835" max="1835" width="4.7109375" style="33" customWidth="1"/>
    <col min="1836" max="2048" width="9.140625" style="33"/>
    <col min="2049" max="2049" width="22.140625" style="33" customWidth="1"/>
    <col min="2050" max="2050" width="49" style="33" customWidth="1"/>
    <col min="2051" max="2052" width="11.28515625" style="33" customWidth="1"/>
    <col min="2053" max="2053" width="12.85546875" style="33" customWidth="1"/>
    <col min="2054" max="2055" width="9.42578125" style="33" customWidth="1"/>
    <col min="2056" max="2056" width="9.5703125" style="33" customWidth="1"/>
    <col min="2057" max="2057" width="4.140625" style="33" customWidth="1"/>
    <col min="2058" max="2058" width="4" style="33" customWidth="1"/>
    <col min="2059" max="2059" width="4.140625" style="33" customWidth="1"/>
    <col min="2060" max="2061" width="4.42578125" style="33" customWidth="1"/>
    <col min="2062" max="2062" width="4.28515625" style="33" customWidth="1"/>
    <col min="2063" max="2063" width="4.140625" style="33" customWidth="1"/>
    <col min="2064" max="2064" width="3.7109375" style="33" customWidth="1"/>
    <col min="2065" max="2066" width="4.42578125" style="33" customWidth="1"/>
    <col min="2067" max="2067" width="5.42578125" style="33" customWidth="1"/>
    <col min="2068" max="2068" width="5.7109375" style="33" customWidth="1"/>
    <col min="2069" max="2069" width="5.5703125" style="33" customWidth="1"/>
    <col min="2070" max="2070" width="4.140625" style="33" customWidth="1"/>
    <col min="2071" max="2071" width="6.140625" style="33" customWidth="1"/>
    <col min="2072" max="2072" width="5.140625" style="33" customWidth="1"/>
    <col min="2073" max="2073" width="4.5703125" style="33" customWidth="1"/>
    <col min="2074" max="2074" width="5.140625" style="33" customWidth="1"/>
    <col min="2075" max="2075" width="5.7109375" style="33" customWidth="1"/>
    <col min="2076" max="2078" width="4.5703125" style="33" customWidth="1"/>
    <col min="2079" max="2079" width="5.140625" style="33" customWidth="1"/>
    <col min="2080" max="2081" width="4" style="33" customWidth="1"/>
    <col min="2082" max="2083" width="4.7109375" style="33" customWidth="1"/>
    <col min="2084" max="2084" width="4.42578125" style="33" customWidth="1"/>
    <col min="2085" max="2085" width="6.5703125" style="33" customWidth="1"/>
    <col min="2086" max="2086" width="4.42578125" style="33" customWidth="1"/>
    <col min="2087" max="2087" width="4.7109375" style="33" customWidth="1"/>
    <col min="2088" max="2089" width="4.85546875" style="33" customWidth="1"/>
    <col min="2090" max="2090" width="5.5703125" style="33" customWidth="1"/>
    <col min="2091" max="2091" width="4.7109375" style="33" customWidth="1"/>
    <col min="2092" max="2304" width="9.140625" style="33"/>
    <col min="2305" max="2305" width="22.140625" style="33" customWidth="1"/>
    <col min="2306" max="2306" width="49" style="33" customWidth="1"/>
    <col min="2307" max="2308" width="11.28515625" style="33" customWidth="1"/>
    <col min="2309" max="2309" width="12.85546875" style="33" customWidth="1"/>
    <col min="2310" max="2311" width="9.42578125" style="33" customWidth="1"/>
    <col min="2312" max="2312" width="9.5703125" style="33" customWidth="1"/>
    <col min="2313" max="2313" width="4.140625" style="33" customWidth="1"/>
    <col min="2314" max="2314" width="4" style="33" customWidth="1"/>
    <col min="2315" max="2315" width="4.140625" style="33" customWidth="1"/>
    <col min="2316" max="2317" width="4.42578125" style="33" customWidth="1"/>
    <col min="2318" max="2318" width="4.28515625" style="33" customWidth="1"/>
    <col min="2319" max="2319" width="4.140625" style="33" customWidth="1"/>
    <col min="2320" max="2320" width="3.7109375" style="33" customWidth="1"/>
    <col min="2321" max="2322" width="4.42578125" style="33" customWidth="1"/>
    <col min="2323" max="2323" width="5.42578125" style="33" customWidth="1"/>
    <col min="2324" max="2324" width="5.7109375" style="33" customWidth="1"/>
    <col min="2325" max="2325" width="5.5703125" style="33" customWidth="1"/>
    <col min="2326" max="2326" width="4.140625" style="33" customWidth="1"/>
    <col min="2327" max="2327" width="6.140625" style="33" customWidth="1"/>
    <col min="2328" max="2328" width="5.140625" style="33" customWidth="1"/>
    <col min="2329" max="2329" width="4.5703125" style="33" customWidth="1"/>
    <col min="2330" max="2330" width="5.140625" style="33" customWidth="1"/>
    <col min="2331" max="2331" width="5.7109375" style="33" customWidth="1"/>
    <col min="2332" max="2334" width="4.5703125" style="33" customWidth="1"/>
    <col min="2335" max="2335" width="5.140625" style="33" customWidth="1"/>
    <col min="2336" max="2337" width="4" style="33" customWidth="1"/>
    <col min="2338" max="2339" width="4.7109375" style="33" customWidth="1"/>
    <col min="2340" max="2340" width="4.42578125" style="33" customWidth="1"/>
    <col min="2341" max="2341" width="6.5703125" style="33" customWidth="1"/>
    <col min="2342" max="2342" width="4.42578125" style="33" customWidth="1"/>
    <col min="2343" max="2343" width="4.7109375" style="33" customWidth="1"/>
    <col min="2344" max="2345" width="4.85546875" style="33" customWidth="1"/>
    <col min="2346" max="2346" width="5.5703125" style="33" customWidth="1"/>
    <col min="2347" max="2347" width="4.7109375" style="33" customWidth="1"/>
    <col min="2348" max="2560" width="9.140625" style="33"/>
    <col min="2561" max="2561" width="22.140625" style="33" customWidth="1"/>
    <col min="2562" max="2562" width="49" style="33" customWidth="1"/>
    <col min="2563" max="2564" width="11.28515625" style="33" customWidth="1"/>
    <col min="2565" max="2565" width="12.85546875" style="33" customWidth="1"/>
    <col min="2566" max="2567" width="9.42578125" style="33" customWidth="1"/>
    <col min="2568" max="2568" width="9.5703125" style="33" customWidth="1"/>
    <col min="2569" max="2569" width="4.140625" style="33" customWidth="1"/>
    <col min="2570" max="2570" width="4" style="33" customWidth="1"/>
    <col min="2571" max="2571" width="4.140625" style="33" customWidth="1"/>
    <col min="2572" max="2573" width="4.42578125" style="33" customWidth="1"/>
    <col min="2574" max="2574" width="4.28515625" style="33" customWidth="1"/>
    <col min="2575" max="2575" width="4.140625" style="33" customWidth="1"/>
    <col min="2576" max="2576" width="3.7109375" style="33" customWidth="1"/>
    <col min="2577" max="2578" width="4.42578125" style="33" customWidth="1"/>
    <col min="2579" max="2579" width="5.42578125" style="33" customWidth="1"/>
    <col min="2580" max="2580" width="5.7109375" style="33" customWidth="1"/>
    <col min="2581" max="2581" width="5.5703125" style="33" customWidth="1"/>
    <col min="2582" max="2582" width="4.140625" style="33" customWidth="1"/>
    <col min="2583" max="2583" width="6.140625" style="33" customWidth="1"/>
    <col min="2584" max="2584" width="5.140625" style="33" customWidth="1"/>
    <col min="2585" max="2585" width="4.5703125" style="33" customWidth="1"/>
    <col min="2586" max="2586" width="5.140625" style="33" customWidth="1"/>
    <col min="2587" max="2587" width="5.7109375" style="33" customWidth="1"/>
    <col min="2588" max="2590" width="4.5703125" style="33" customWidth="1"/>
    <col min="2591" max="2591" width="5.140625" style="33" customWidth="1"/>
    <col min="2592" max="2593" width="4" style="33" customWidth="1"/>
    <col min="2594" max="2595" width="4.7109375" style="33" customWidth="1"/>
    <col min="2596" max="2596" width="4.42578125" style="33" customWidth="1"/>
    <col min="2597" max="2597" width="6.5703125" style="33" customWidth="1"/>
    <col min="2598" max="2598" width="4.42578125" style="33" customWidth="1"/>
    <col min="2599" max="2599" width="4.7109375" style="33" customWidth="1"/>
    <col min="2600" max="2601" width="4.85546875" style="33" customWidth="1"/>
    <col min="2602" max="2602" width="5.5703125" style="33" customWidth="1"/>
    <col min="2603" max="2603" width="4.7109375" style="33" customWidth="1"/>
    <col min="2604" max="2816" width="9.140625" style="33"/>
    <col min="2817" max="2817" width="22.140625" style="33" customWidth="1"/>
    <col min="2818" max="2818" width="49" style="33" customWidth="1"/>
    <col min="2819" max="2820" width="11.28515625" style="33" customWidth="1"/>
    <col min="2821" max="2821" width="12.85546875" style="33" customWidth="1"/>
    <col min="2822" max="2823" width="9.42578125" style="33" customWidth="1"/>
    <col min="2824" max="2824" width="9.5703125" style="33" customWidth="1"/>
    <col min="2825" max="2825" width="4.140625" style="33" customWidth="1"/>
    <col min="2826" max="2826" width="4" style="33" customWidth="1"/>
    <col min="2827" max="2827" width="4.140625" style="33" customWidth="1"/>
    <col min="2828" max="2829" width="4.42578125" style="33" customWidth="1"/>
    <col min="2830" max="2830" width="4.28515625" style="33" customWidth="1"/>
    <col min="2831" max="2831" width="4.140625" style="33" customWidth="1"/>
    <col min="2832" max="2832" width="3.7109375" style="33" customWidth="1"/>
    <col min="2833" max="2834" width="4.42578125" style="33" customWidth="1"/>
    <col min="2835" max="2835" width="5.42578125" style="33" customWidth="1"/>
    <col min="2836" max="2836" width="5.7109375" style="33" customWidth="1"/>
    <col min="2837" max="2837" width="5.5703125" style="33" customWidth="1"/>
    <col min="2838" max="2838" width="4.140625" style="33" customWidth="1"/>
    <col min="2839" max="2839" width="6.140625" style="33" customWidth="1"/>
    <col min="2840" max="2840" width="5.140625" style="33" customWidth="1"/>
    <col min="2841" max="2841" width="4.5703125" style="33" customWidth="1"/>
    <col min="2842" max="2842" width="5.140625" style="33" customWidth="1"/>
    <col min="2843" max="2843" width="5.7109375" style="33" customWidth="1"/>
    <col min="2844" max="2846" width="4.5703125" style="33" customWidth="1"/>
    <col min="2847" max="2847" width="5.140625" style="33" customWidth="1"/>
    <col min="2848" max="2849" width="4" style="33" customWidth="1"/>
    <col min="2850" max="2851" width="4.7109375" style="33" customWidth="1"/>
    <col min="2852" max="2852" width="4.42578125" style="33" customWidth="1"/>
    <col min="2853" max="2853" width="6.5703125" style="33" customWidth="1"/>
    <col min="2854" max="2854" width="4.42578125" style="33" customWidth="1"/>
    <col min="2855" max="2855" width="4.7109375" style="33" customWidth="1"/>
    <col min="2856" max="2857" width="4.85546875" style="33" customWidth="1"/>
    <col min="2858" max="2858" width="5.5703125" style="33" customWidth="1"/>
    <col min="2859" max="2859" width="4.7109375" style="33" customWidth="1"/>
    <col min="2860" max="3072" width="9.140625" style="33"/>
    <col min="3073" max="3073" width="22.140625" style="33" customWidth="1"/>
    <col min="3074" max="3074" width="49" style="33" customWidth="1"/>
    <col min="3075" max="3076" width="11.28515625" style="33" customWidth="1"/>
    <col min="3077" max="3077" width="12.85546875" style="33" customWidth="1"/>
    <col min="3078" max="3079" width="9.42578125" style="33" customWidth="1"/>
    <col min="3080" max="3080" width="9.5703125" style="33" customWidth="1"/>
    <col min="3081" max="3081" width="4.140625" style="33" customWidth="1"/>
    <col min="3082" max="3082" width="4" style="33" customWidth="1"/>
    <col min="3083" max="3083" width="4.140625" style="33" customWidth="1"/>
    <col min="3084" max="3085" width="4.42578125" style="33" customWidth="1"/>
    <col min="3086" max="3086" width="4.28515625" style="33" customWidth="1"/>
    <col min="3087" max="3087" width="4.140625" style="33" customWidth="1"/>
    <col min="3088" max="3088" width="3.7109375" style="33" customWidth="1"/>
    <col min="3089" max="3090" width="4.42578125" style="33" customWidth="1"/>
    <col min="3091" max="3091" width="5.42578125" style="33" customWidth="1"/>
    <col min="3092" max="3092" width="5.7109375" style="33" customWidth="1"/>
    <col min="3093" max="3093" width="5.5703125" style="33" customWidth="1"/>
    <col min="3094" max="3094" width="4.140625" style="33" customWidth="1"/>
    <col min="3095" max="3095" width="6.140625" style="33" customWidth="1"/>
    <col min="3096" max="3096" width="5.140625" style="33" customWidth="1"/>
    <col min="3097" max="3097" width="4.5703125" style="33" customWidth="1"/>
    <col min="3098" max="3098" width="5.140625" style="33" customWidth="1"/>
    <col min="3099" max="3099" width="5.7109375" style="33" customWidth="1"/>
    <col min="3100" max="3102" width="4.5703125" style="33" customWidth="1"/>
    <col min="3103" max="3103" width="5.140625" style="33" customWidth="1"/>
    <col min="3104" max="3105" width="4" style="33" customWidth="1"/>
    <col min="3106" max="3107" width="4.7109375" style="33" customWidth="1"/>
    <col min="3108" max="3108" width="4.42578125" style="33" customWidth="1"/>
    <col min="3109" max="3109" width="6.5703125" style="33" customWidth="1"/>
    <col min="3110" max="3110" width="4.42578125" style="33" customWidth="1"/>
    <col min="3111" max="3111" width="4.7109375" style="33" customWidth="1"/>
    <col min="3112" max="3113" width="4.85546875" style="33" customWidth="1"/>
    <col min="3114" max="3114" width="5.5703125" style="33" customWidth="1"/>
    <col min="3115" max="3115" width="4.7109375" style="33" customWidth="1"/>
    <col min="3116" max="3328" width="9.140625" style="33"/>
    <col min="3329" max="3329" width="22.140625" style="33" customWidth="1"/>
    <col min="3330" max="3330" width="49" style="33" customWidth="1"/>
    <col min="3331" max="3332" width="11.28515625" style="33" customWidth="1"/>
    <col min="3333" max="3333" width="12.85546875" style="33" customWidth="1"/>
    <col min="3334" max="3335" width="9.42578125" style="33" customWidth="1"/>
    <col min="3336" max="3336" width="9.5703125" style="33" customWidth="1"/>
    <col min="3337" max="3337" width="4.140625" style="33" customWidth="1"/>
    <col min="3338" max="3338" width="4" style="33" customWidth="1"/>
    <col min="3339" max="3339" width="4.140625" style="33" customWidth="1"/>
    <col min="3340" max="3341" width="4.42578125" style="33" customWidth="1"/>
    <col min="3342" max="3342" width="4.28515625" style="33" customWidth="1"/>
    <col min="3343" max="3343" width="4.140625" style="33" customWidth="1"/>
    <col min="3344" max="3344" width="3.7109375" style="33" customWidth="1"/>
    <col min="3345" max="3346" width="4.42578125" style="33" customWidth="1"/>
    <col min="3347" max="3347" width="5.42578125" style="33" customWidth="1"/>
    <col min="3348" max="3348" width="5.7109375" style="33" customWidth="1"/>
    <col min="3349" max="3349" width="5.5703125" style="33" customWidth="1"/>
    <col min="3350" max="3350" width="4.140625" style="33" customWidth="1"/>
    <col min="3351" max="3351" width="6.140625" style="33" customWidth="1"/>
    <col min="3352" max="3352" width="5.140625" style="33" customWidth="1"/>
    <col min="3353" max="3353" width="4.5703125" style="33" customWidth="1"/>
    <col min="3354" max="3354" width="5.140625" style="33" customWidth="1"/>
    <col min="3355" max="3355" width="5.7109375" style="33" customWidth="1"/>
    <col min="3356" max="3358" width="4.5703125" style="33" customWidth="1"/>
    <col min="3359" max="3359" width="5.140625" style="33" customWidth="1"/>
    <col min="3360" max="3361" width="4" style="33" customWidth="1"/>
    <col min="3362" max="3363" width="4.7109375" style="33" customWidth="1"/>
    <col min="3364" max="3364" width="4.42578125" style="33" customWidth="1"/>
    <col min="3365" max="3365" width="6.5703125" style="33" customWidth="1"/>
    <col min="3366" max="3366" width="4.42578125" style="33" customWidth="1"/>
    <col min="3367" max="3367" width="4.7109375" style="33" customWidth="1"/>
    <col min="3368" max="3369" width="4.85546875" style="33" customWidth="1"/>
    <col min="3370" max="3370" width="5.5703125" style="33" customWidth="1"/>
    <col min="3371" max="3371" width="4.7109375" style="33" customWidth="1"/>
    <col min="3372" max="3584" width="9.140625" style="33"/>
    <col min="3585" max="3585" width="22.140625" style="33" customWidth="1"/>
    <col min="3586" max="3586" width="49" style="33" customWidth="1"/>
    <col min="3587" max="3588" width="11.28515625" style="33" customWidth="1"/>
    <col min="3589" max="3589" width="12.85546875" style="33" customWidth="1"/>
    <col min="3590" max="3591" width="9.42578125" style="33" customWidth="1"/>
    <col min="3592" max="3592" width="9.5703125" style="33" customWidth="1"/>
    <col min="3593" max="3593" width="4.140625" style="33" customWidth="1"/>
    <col min="3594" max="3594" width="4" style="33" customWidth="1"/>
    <col min="3595" max="3595" width="4.140625" style="33" customWidth="1"/>
    <col min="3596" max="3597" width="4.42578125" style="33" customWidth="1"/>
    <col min="3598" max="3598" width="4.28515625" style="33" customWidth="1"/>
    <col min="3599" max="3599" width="4.140625" style="33" customWidth="1"/>
    <col min="3600" max="3600" width="3.7109375" style="33" customWidth="1"/>
    <col min="3601" max="3602" width="4.42578125" style="33" customWidth="1"/>
    <col min="3603" max="3603" width="5.42578125" style="33" customWidth="1"/>
    <col min="3604" max="3604" width="5.7109375" style="33" customWidth="1"/>
    <col min="3605" max="3605" width="5.5703125" style="33" customWidth="1"/>
    <col min="3606" max="3606" width="4.140625" style="33" customWidth="1"/>
    <col min="3607" max="3607" width="6.140625" style="33" customWidth="1"/>
    <col min="3608" max="3608" width="5.140625" style="33" customWidth="1"/>
    <col min="3609" max="3609" width="4.5703125" style="33" customWidth="1"/>
    <col min="3610" max="3610" width="5.140625" style="33" customWidth="1"/>
    <col min="3611" max="3611" width="5.7109375" style="33" customWidth="1"/>
    <col min="3612" max="3614" width="4.5703125" style="33" customWidth="1"/>
    <col min="3615" max="3615" width="5.140625" style="33" customWidth="1"/>
    <col min="3616" max="3617" width="4" style="33" customWidth="1"/>
    <col min="3618" max="3619" width="4.7109375" style="33" customWidth="1"/>
    <col min="3620" max="3620" width="4.42578125" style="33" customWidth="1"/>
    <col min="3621" max="3621" width="6.5703125" style="33" customWidth="1"/>
    <col min="3622" max="3622" width="4.42578125" style="33" customWidth="1"/>
    <col min="3623" max="3623" width="4.7109375" style="33" customWidth="1"/>
    <col min="3624" max="3625" width="4.85546875" style="33" customWidth="1"/>
    <col min="3626" max="3626" width="5.5703125" style="33" customWidth="1"/>
    <col min="3627" max="3627" width="4.7109375" style="33" customWidth="1"/>
    <col min="3628" max="3840" width="9.140625" style="33"/>
    <col min="3841" max="3841" width="22.140625" style="33" customWidth="1"/>
    <col min="3842" max="3842" width="49" style="33" customWidth="1"/>
    <col min="3843" max="3844" width="11.28515625" style="33" customWidth="1"/>
    <col min="3845" max="3845" width="12.85546875" style="33" customWidth="1"/>
    <col min="3846" max="3847" width="9.42578125" style="33" customWidth="1"/>
    <col min="3848" max="3848" width="9.5703125" style="33" customWidth="1"/>
    <col min="3849" max="3849" width="4.140625" style="33" customWidth="1"/>
    <col min="3850" max="3850" width="4" style="33" customWidth="1"/>
    <col min="3851" max="3851" width="4.140625" style="33" customWidth="1"/>
    <col min="3852" max="3853" width="4.42578125" style="33" customWidth="1"/>
    <col min="3854" max="3854" width="4.28515625" style="33" customWidth="1"/>
    <col min="3855" max="3855" width="4.140625" style="33" customWidth="1"/>
    <col min="3856" max="3856" width="3.7109375" style="33" customWidth="1"/>
    <col min="3857" max="3858" width="4.42578125" style="33" customWidth="1"/>
    <col min="3859" max="3859" width="5.42578125" style="33" customWidth="1"/>
    <col min="3860" max="3860" width="5.7109375" style="33" customWidth="1"/>
    <col min="3861" max="3861" width="5.5703125" style="33" customWidth="1"/>
    <col min="3862" max="3862" width="4.140625" style="33" customWidth="1"/>
    <col min="3863" max="3863" width="6.140625" style="33" customWidth="1"/>
    <col min="3864" max="3864" width="5.140625" style="33" customWidth="1"/>
    <col min="3865" max="3865" width="4.5703125" style="33" customWidth="1"/>
    <col min="3866" max="3866" width="5.140625" style="33" customWidth="1"/>
    <col min="3867" max="3867" width="5.7109375" style="33" customWidth="1"/>
    <col min="3868" max="3870" width="4.5703125" style="33" customWidth="1"/>
    <col min="3871" max="3871" width="5.140625" style="33" customWidth="1"/>
    <col min="3872" max="3873" width="4" style="33" customWidth="1"/>
    <col min="3874" max="3875" width="4.7109375" style="33" customWidth="1"/>
    <col min="3876" max="3876" width="4.42578125" style="33" customWidth="1"/>
    <col min="3877" max="3877" width="6.5703125" style="33" customWidth="1"/>
    <col min="3878" max="3878" width="4.42578125" style="33" customWidth="1"/>
    <col min="3879" max="3879" width="4.7109375" style="33" customWidth="1"/>
    <col min="3880" max="3881" width="4.85546875" style="33" customWidth="1"/>
    <col min="3882" max="3882" width="5.5703125" style="33" customWidth="1"/>
    <col min="3883" max="3883" width="4.7109375" style="33" customWidth="1"/>
    <col min="3884" max="4096" width="9.140625" style="33"/>
    <col min="4097" max="4097" width="22.140625" style="33" customWidth="1"/>
    <col min="4098" max="4098" width="49" style="33" customWidth="1"/>
    <col min="4099" max="4100" width="11.28515625" style="33" customWidth="1"/>
    <col min="4101" max="4101" width="12.85546875" style="33" customWidth="1"/>
    <col min="4102" max="4103" width="9.42578125" style="33" customWidth="1"/>
    <col min="4104" max="4104" width="9.5703125" style="33" customWidth="1"/>
    <col min="4105" max="4105" width="4.140625" style="33" customWidth="1"/>
    <col min="4106" max="4106" width="4" style="33" customWidth="1"/>
    <col min="4107" max="4107" width="4.140625" style="33" customWidth="1"/>
    <col min="4108" max="4109" width="4.42578125" style="33" customWidth="1"/>
    <col min="4110" max="4110" width="4.28515625" style="33" customWidth="1"/>
    <col min="4111" max="4111" width="4.140625" style="33" customWidth="1"/>
    <col min="4112" max="4112" width="3.7109375" style="33" customWidth="1"/>
    <col min="4113" max="4114" width="4.42578125" style="33" customWidth="1"/>
    <col min="4115" max="4115" width="5.42578125" style="33" customWidth="1"/>
    <col min="4116" max="4116" width="5.7109375" style="33" customWidth="1"/>
    <col min="4117" max="4117" width="5.5703125" style="33" customWidth="1"/>
    <col min="4118" max="4118" width="4.140625" style="33" customWidth="1"/>
    <col min="4119" max="4119" width="6.140625" style="33" customWidth="1"/>
    <col min="4120" max="4120" width="5.140625" style="33" customWidth="1"/>
    <col min="4121" max="4121" width="4.5703125" style="33" customWidth="1"/>
    <col min="4122" max="4122" width="5.140625" style="33" customWidth="1"/>
    <col min="4123" max="4123" width="5.7109375" style="33" customWidth="1"/>
    <col min="4124" max="4126" width="4.5703125" style="33" customWidth="1"/>
    <col min="4127" max="4127" width="5.140625" style="33" customWidth="1"/>
    <col min="4128" max="4129" width="4" style="33" customWidth="1"/>
    <col min="4130" max="4131" width="4.7109375" style="33" customWidth="1"/>
    <col min="4132" max="4132" width="4.42578125" style="33" customWidth="1"/>
    <col min="4133" max="4133" width="6.5703125" style="33" customWidth="1"/>
    <col min="4134" max="4134" width="4.42578125" style="33" customWidth="1"/>
    <col min="4135" max="4135" width="4.7109375" style="33" customWidth="1"/>
    <col min="4136" max="4137" width="4.85546875" style="33" customWidth="1"/>
    <col min="4138" max="4138" width="5.5703125" style="33" customWidth="1"/>
    <col min="4139" max="4139" width="4.7109375" style="33" customWidth="1"/>
    <col min="4140" max="4352" width="9.140625" style="33"/>
    <col min="4353" max="4353" width="22.140625" style="33" customWidth="1"/>
    <col min="4354" max="4354" width="49" style="33" customWidth="1"/>
    <col min="4355" max="4356" width="11.28515625" style="33" customWidth="1"/>
    <col min="4357" max="4357" width="12.85546875" style="33" customWidth="1"/>
    <col min="4358" max="4359" width="9.42578125" style="33" customWidth="1"/>
    <col min="4360" max="4360" width="9.5703125" style="33" customWidth="1"/>
    <col min="4361" max="4361" width="4.140625" style="33" customWidth="1"/>
    <col min="4362" max="4362" width="4" style="33" customWidth="1"/>
    <col min="4363" max="4363" width="4.140625" style="33" customWidth="1"/>
    <col min="4364" max="4365" width="4.42578125" style="33" customWidth="1"/>
    <col min="4366" max="4366" width="4.28515625" style="33" customWidth="1"/>
    <col min="4367" max="4367" width="4.140625" style="33" customWidth="1"/>
    <col min="4368" max="4368" width="3.7109375" style="33" customWidth="1"/>
    <col min="4369" max="4370" width="4.42578125" style="33" customWidth="1"/>
    <col min="4371" max="4371" width="5.42578125" style="33" customWidth="1"/>
    <col min="4372" max="4372" width="5.7109375" style="33" customWidth="1"/>
    <col min="4373" max="4373" width="5.5703125" style="33" customWidth="1"/>
    <col min="4374" max="4374" width="4.140625" style="33" customWidth="1"/>
    <col min="4375" max="4375" width="6.140625" style="33" customWidth="1"/>
    <col min="4376" max="4376" width="5.140625" style="33" customWidth="1"/>
    <col min="4377" max="4377" width="4.5703125" style="33" customWidth="1"/>
    <col min="4378" max="4378" width="5.140625" style="33" customWidth="1"/>
    <col min="4379" max="4379" width="5.7109375" style="33" customWidth="1"/>
    <col min="4380" max="4382" width="4.5703125" style="33" customWidth="1"/>
    <col min="4383" max="4383" width="5.140625" style="33" customWidth="1"/>
    <col min="4384" max="4385" width="4" style="33" customWidth="1"/>
    <col min="4386" max="4387" width="4.7109375" style="33" customWidth="1"/>
    <col min="4388" max="4388" width="4.42578125" style="33" customWidth="1"/>
    <col min="4389" max="4389" width="6.5703125" style="33" customWidth="1"/>
    <col min="4390" max="4390" width="4.42578125" style="33" customWidth="1"/>
    <col min="4391" max="4391" width="4.7109375" style="33" customWidth="1"/>
    <col min="4392" max="4393" width="4.85546875" style="33" customWidth="1"/>
    <col min="4394" max="4394" width="5.5703125" style="33" customWidth="1"/>
    <col min="4395" max="4395" width="4.7109375" style="33" customWidth="1"/>
    <col min="4396" max="4608" width="9.140625" style="33"/>
    <col min="4609" max="4609" width="22.140625" style="33" customWidth="1"/>
    <col min="4610" max="4610" width="49" style="33" customWidth="1"/>
    <col min="4611" max="4612" width="11.28515625" style="33" customWidth="1"/>
    <col min="4613" max="4613" width="12.85546875" style="33" customWidth="1"/>
    <col min="4614" max="4615" width="9.42578125" style="33" customWidth="1"/>
    <col min="4616" max="4616" width="9.5703125" style="33" customWidth="1"/>
    <col min="4617" max="4617" width="4.140625" style="33" customWidth="1"/>
    <col min="4618" max="4618" width="4" style="33" customWidth="1"/>
    <col min="4619" max="4619" width="4.140625" style="33" customWidth="1"/>
    <col min="4620" max="4621" width="4.42578125" style="33" customWidth="1"/>
    <col min="4622" max="4622" width="4.28515625" style="33" customWidth="1"/>
    <col min="4623" max="4623" width="4.140625" style="33" customWidth="1"/>
    <col min="4624" max="4624" width="3.7109375" style="33" customWidth="1"/>
    <col min="4625" max="4626" width="4.42578125" style="33" customWidth="1"/>
    <col min="4627" max="4627" width="5.42578125" style="33" customWidth="1"/>
    <col min="4628" max="4628" width="5.7109375" style="33" customWidth="1"/>
    <col min="4629" max="4629" width="5.5703125" style="33" customWidth="1"/>
    <col min="4630" max="4630" width="4.140625" style="33" customWidth="1"/>
    <col min="4631" max="4631" width="6.140625" style="33" customWidth="1"/>
    <col min="4632" max="4632" width="5.140625" style="33" customWidth="1"/>
    <col min="4633" max="4633" width="4.5703125" style="33" customWidth="1"/>
    <col min="4634" max="4634" width="5.140625" style="33" customWidth="1"/>
    <col min="4635" max="4635" width="5.7109375" style="33" customWidth="1"/>
    <col min="4636" max="4638" width="4.5703125" style="33" customWidth="1"/>
    <col min="4639" max="4639" width="5.140625" style="33" customWidth="1"/>
    <col min="4640" max="4641" width="4" style="33" customWidth="1"/>
    <col min="4642" max="4643" width="4.7109375" style="33" customWidth="1"/>
    <col min="4644" max="4644" width="4.42578125" style="33" customWidth="1"/>
    <col min="4645" max="4645" width="6.5703125" style="33" customWidth="1"/>
    <col min="4646" max="4646" width="4.42578125" style="33" customWidth="1"/>
    <col min="4647" max="4647" width="4.7109375" style="33" customWidth="1"/>
    <col min="4648" max="4649" width="4.85546875" style="33" customWidth="1"/>
    <col min="4650" max="4650" width="5.5703125" style="33" customWidth="1"/>
    <col min="4651" max="4651" width="4.7109375" style="33" customWidth="1"/>
    <col min="4652" max="4864" width="9.140625" style="33"/>
    <col min="4865" max="4865" width="22.140625" style="33" customWidth="1"/>
    <col min="4866" max="4866" width="49" style="33" customWidth="1"/>
    <col min="4867" max="4868" width="11.28515625" style="33" customWidth="1"/>
    <col min="4869" max="4869" width="12.85546875" style="33" customWidth="1"/>
    <col min="4870" max="4871" width="9.42578125" style="33" customWidth="1"/>
    <col min="4872" max="4872" width="9.5703125" style="33" customWidth="1"/>
    <col min="4873" max="4873" width="4.140625" style="33" customWidth="1"/>
    <col min="4874" max="4874" width="4" style="33" customWidth="1"/>
    <col min="4875" max="4875" width="4.140625" style="33" customWidth="1"/>
    <col min="4876" max="4877" width="4.42578125" style="33" customWidth="1"/>
    <col min="4878" max="4878" width="4.28515625" style="33" customWidth="1"/>
    <col min="4879" max="4879" width="4.140625" style="33" customWidth="1"/>
    <col min="4880" max="4880" width="3.7109375" style="33" customWidth="1"/>
    <col min="4881" max="4882" width="4.42578125" style="33" customWidth="1"/>
    <col min="4883" max="4883" width="5.42578125" style="33" customWidth="1"/>
    <col min="4884" max="4884" width="5.7109375" style="33" customWidth="1"/>
    <col min="4885" max="4885" width="5.5703125" style="33" customWidth="1"/>
    <col min="4886" max="4886" width="4.140625" style="33" customWidth="1"/>
    <col min="4887" max="4887" width="6.140625" style="33" customWidth="1"/>
    <col min="4888" max="4888" width="5.140625" style="33" customWidth="1"/>
    <col min="4889" max="4889" width="4.5703125" style="33" customWidth="1"/>
    <col min="4890" max="4890" width="5.140625" style="33" customWidth="1"/>
    <col min="4891" max="4891" width="5.7109375" style="33" customWidth="1"/>
    <col min="4892" max="4894" width="4.5703125" style="33" customWidth="1"/>
    <col min="4895" max="4895" width="5.140625" style="33" customWidth="1"/>
    <col min="4896" max="4897" width="4" style="33" customWidth="1"/>
    <col min="4898" max="4899" width="4.7109375" style="33" customWidth="1"/>
    <col min="4900" max="4900" width="4.42578125" style="33" customWidth="1"/>
    <col min="4901" max="4901" width="6.5703125" style="33" customWidth="1"/>
    <col min="4902" max="4902" width="4.42578125" style="33" customWidth="1"/>
    <col min="4903" max="4903" width="4.7109375" style="33" customWidth="1"/>
    <col min="4904" max="4905" width="4.85546875" style="33" customWidth="1"/>
    <col min="4906" max="4906" width="5.5703125" style="33" customWidth="1"/>
    <col min="4907" max="4907" width="4.7109375" style="33" customWidth="1"/>
    <col min="4908" max="5120" width="9.140625" style="33"/>
    <col min="5121" max="5121" width="22.140625" style="33" customWidth="1"/>
    <col min="5122" max="5122" width="49" style="33" customWidth="1"/>
    <col min="5123" max="5124" width="11.28515625" style="33" customWidth="1"/>
    <col min="5125" max="5125" width="12.85546875" style="33" customWidth="1"/>
    <col min="5126" max="5127" width="9.42578125" style="33" customWidth="1"/>
    <col min="5128" max="5128" width="9.5703125" style="33" customWidth="1"/>
    <col min="5129" max="5129" width="4.140625" style="33" customWidth="1"/>
    <col min="5130" max="5130" width="4" style="33" customWidth="1"/>
    <col min="5131" max="5131" width="4.140625" style="33" customWidth="1"/>
    <col min="5132" max="5133" width="4.42578125" style="33" customWidth="1"/>
    <col min="5134" max="5134" width="4.28515625" style="33" customWidth="1"/>
    <col min="5135" max="5135" width="4.140625" style="33" customWidth="1"/>
    <col min="5136" max="5136" width="3.7109375" style="33" customWidth="1"/>
    <col min="5137" max="5138" width="4.42578125" style="33" customWidth="1"/>
    <col min="5139" max="5139" width="5.42578125" style="33" customWidth="1"/>
    <col min="5140" max="5140" width="5.7109375" style="33" customWidth="1"/>
    <col min="5141" max="5141" width="5.5703125" style="33" customWidth="1"/>
    <col min="5142" max="5142" width="4.140625" style="33" customWidth="1"/>
    <col min="5143" max="5143" width="6.140625" style="33" customWidth="1"/>
    <col min="5144" max="5144" width="5.140625" style="33" customWidth="1"/>
    <col min="5145" max="5145" width="4.5703125" style="33" customWidth="1"/>
    <col min="5146" max="5146" width="5.140625" style="33" customWidth="1"/>
    <col min="5147" max="5147" width="5.7109375" style="33" customWidth="1"/>
    <col min="5148" max="5150" width="4.5703125" style="33" customWidth="1"/>
    <col min="5151" max="5151" width="5.140625" style="33" customWidth="1"/>
    <col min="5152" max="5153" width="4" style="33" customWidth="1"/>
    <col min="5154" max="5155" width="4.7109375" style="33" customWidth="1"/>
    <col min="5156" max="5156" width="4.42578125" style="33" customWidth="1"/>
    <col min="5157" max="5157" width="6.5703125" style="33" customWidth="1"/>
    <col min="5158" max="5158" width="4.42578125" style="33" customWidth="1"/>
    <col min="5159" max="5159" width="4.7109375" style="33" customWidth="1"/>
    <col min="5160" max="5161" width="4.85546875" style="33" customWidth="1"/>
    <col min="5162" max="5162" width="5.5703125" style="33" customWidth="1"/>
    <col min="5163" max="5163" width="4.7109375" style="33" customWidth="1"/>
    <col min="5164" max="5376" width="9.140625" style="33"/>
    <col min="5377" max="5377" width="22.140625" style="33" customWidth="1"/>
    <col min="5378" max="5378" width="49" style="33" customWidth="1"/>
    <col min="5379" max="5380" width="11.28515625" style="33" customWidth="1"/>
    <col min="5381" max="5381" width="12.85546875" style="33" customWidth="1"/>
    <col min="5382" max="5383" width="9.42578125" style="33" customWidth="1"/>
    <col min="5384" max="5384" width="9.5703125" style="33" customWidth="1"/>
    <col min="5385" max="5385" width="4.140625" style="33" customWidth="1"/>
    <col min="5386" max="5386" width="4" style="33" customWidth="1"/>
    <col min="5387" max="5387" width="4.140625" style="33" customWidth="1"/>
    <col min="5388" max="5389" width="4.42578125" style="33" customWidth="1"/>
    <col min="5390" max="5390" width="4.28515625" style="33" customWidth="1"/>
    <col min="5391" max="5391" width="4.140625" style="33" customWidth="1"/>
    <col min="5392" max="5392" width="3.7109375" style="33" customWidth="1"/>
    <col min="5393" max="5394" width="4.42578125" style="33" customWidth="1"/>
    <col min="5395" max="5395" width="5.42578125" style="33" customWidth="1"/>
    <col min="5396" max="5396" width="5.7109375" style="33" customWidth="1"/>
    <col min="5397" max="5397" width="5.5703125" style="33" customWidth="1"/>
    <col min="5398" max="5398" width="4.140625" style="33" customWidth="1"/>
    <col min="5399" max="5399" width="6.140625" style="33" customWidth="1"/>
    <col min="5400" max="5400" width="5.140625" style="33" customWidth="1"/>
    <col min="5401" max="5401" width="4.5703125" style="33" customWidth="1"/>
    <col min="5402" max="5402" width="5.140625" style="33" customWidth="1"/>
    <col min="5403" max="5403" width="5.7109375" style="33" customWidth="1"/>
    <col min="5404" max="5406" width="4.5703125" style="33" customWidth="1"/>
    <col min="5407" max="5407" width="5.140625" style="33" customWidth="1"/>
    <col min="5408" max="5409" width="4" style="33" customWidth="1"/>
    <col min="5410" max="5411" width="4.7109375" style="33" customWidth="1"/>
    <col min="5412" max="5412" width="4.42578125" style="33" customWidth="1"/>
    <col min="5413" max="5413" width="6.5703125" style="33" customWidth="1"/>
    <col min="5414" max="5414" width="4.42578125" style="33" customWidth="1"/>
    <col min="5415" max="5415" width="4.7109375" style="33" customWidth="1"/>
    <col min="5416" max="5417" width="4.85546875" style="33" customWidth="1"/>
    <col min="5418" max="5418" width="5.5703125" style="33" customWidth="1"/>
    <col min="5419" max="5419" width="4.7109375" style="33" customWidth="1"/>
    <col min="5420" max="5632" width="9.140625" style="33"/>
    <col min="5633" max="5633" width="22.140625" style="33" customWidth="1"/>
    <col min="5634" max="5634" width="49" style="33" customWidth="1"/>
    <col min="5635" max="5636" width="11.28515625" style="33" customWidth="1"/>
    <col min="5637" max="5637" width="12.85546875" style="33" customWidth="1"/>
    <col min="5638" max="5639" width="9.42578125" style="33" customWidth="1"/>
    <col min="5640" max="5640" width="9.5703125" style="33" customWidth="1"/>
    <col min="5641" max="5641" width="4.140625" style="33" customWidth="1"/>
    <col min="5642" max="5642" width="4" style="33" customWidth="1"/>
    <col min="5643" max="5643" width="4.140625" style="33" customWidth="1"/>
    <col min="5644" max="5645" width="4.42578125" style="33" customWidth="1"/>
    <col min="5646" max="5646" width="4.28515625" style="33" customWidth="1"/>
    <col min="5647" max="5647" width="4.140625" style="33" customWidth="1"/>
    <col min="5648" max="5648" width="3.7109375" style="33" customWidth="1"/>
    <col min="5649" max="5650" width="4.42578125" style="33" customWidth="1"/>
    <col min="5651" max="5651" width="5.42578125" style="33" customWidth="1"/>
    <col min="5652" max="5652" width="5.7109375" style="33" customWidth="1"/>
    <col min="5653" max="5653" width="5.5703125" style="33" customWidth="1"/>
    <col min="5654" max="5654" width="4.140625" style="33" customWidth="1"/>
    <col min="5655" max="5655" width="6.140625" style="33" customWidth="1"/>
    <col min="5656" max="5656" width="5.140625" style="33" customWidth="1"/>
    <col min="5657" max="5657" width="4.5703125" style="33" customWidth="1"/>
    <col min="5658" max="5658" width="5.140625" style="33" customWidth="1"/>
    <col min="5659" max="5659" width="5.7109375" style="33" customWidth="1"/>
    <col min="5660" max="5662" width="4.5703125" style="33" customWidth="1"/>
    <col min="5663" max="5663" width="5.140625" style="33" customWidth="1"/>
    <col min="5664" max="5665" width="4" style="33" customWidth="1"/>
    <col min="5666" max="5667" width="4.7109375" style="33" customWidth="1"/>
    <col min="5668" max="5668" width="4.42578125" style="33" customWidth="1"/>
    <col min="5669" max="5669" width="6.5703125" style="33" customWidth="1"/>
    <col min="5670" max="5670" width="4.42578125" style="33" customWidth="1"/>
    <col min="5671" max="5671" width="4.7109375" style="33" customWidth="1"/>
    <col min="5672" max="5673" width="4.85546875" style="33" customWidth="1"/>
    <col min="5674" max="5674" width="5.5703125" style="33" customWidth="1"/>
    <col min="5675" max="5675" width="4.7109375" style="33" customWidth="1"/>
    <col min="5676" max="5888" width="9.140625" style="33"/>
    <col min="5889" max="5889" width="22.140625" style="33" customWidth="1"/>
    <col min="5890" max="5890" width="49" style="33" customWidth="1"/>
    <col min="5891" max="5892" width="11.28515625" style="33" customWidth="1"/>
    <col min="5893" max="5893" width="12.85546875" style="33" customWidth="1"/>
    <col min="5894" max="5895" width="9.42578125" style="33" customWidth="1"/>
    <col min="5896" max="5896" width="9.5703125" style="33" customWidth="1"/>
    <col min="5897" max="5897" width="4.140625" style="33" customWidth="1"/>
    <col min="5898" max="5898" width="4" style="33" customWidth="1"/>
    <col min="5899" max="5899" width="4.140625" style="33" customWidth="1"/>
    <col min="5900" max="5901" width="4.42578125" style="33" customWidth="1"/>
    <col min="5902" max="5902" width="4.28515625" style="33" customWidth="1"/>
    <col min="5903" max="5903" width="4.140625" style="33" customWidth="1"/>
    <col min="5904" max="5904" width="3.7109375" style="33" customWidth="1"/>
    <col min="5905" max="5906" width="4.42578125" style="33" customWidth="1"/>
    <col min="5907" max="5907" width="5.42578125" style="33" customWidth="1"/>
    <col min="5908" max="5908" width="5.7109375" style="33" customWidth="1"/>
    <col min="5909" max="5909" width="5.5703125" style="33" customWidth="1"/>
    <col min="5910" max="5910" width="4.140625" style="33" customWidth="1"/>
    <col min="5911" max="5911" width="6.140625" style="33" customWidth="1"/>
    <col min="5912" max="5912" width="5.140625" style="33" customWidth="1"/>
    <col min="5913" max="5913" width="4.5703125" style="33" customWidth="1"/>
    <col min="5914" max="5914" width="5.140625" style="33" customWidth="1"/>
    <col min="5915" max="5915" width="5.7109375" style="33" customWidth="1"/>
    <col min="5916" max="5918" width="4.5703125" style="33" customWidth="1"/>
    <col min="5919" max="5919" width="5.140625" style="33" customWidth="1"/>
    <col min="5920" max="5921" width="4" style="33" customWidth="1"/>
    <col min="5922" max="5923" width="4.7109375" style="33" customWidth="1"/>
    <col min="5924" max="5924" width="4.42578125" style="33" customWidth="1"/>
    <col min="5925" max="5925" width="6.5703125" style="33" customWidth="1"/>
    <col min="5926" max="5926" width="4.42578125" style="33" customWidth="1"/>
    <col min="5927" max="5927" width="4.7109375" style="33" customWidth="1"/>
    <col min="5928" max="5929" width="4.85546875" style="33" customWidth="1"/>
    <col min="5930" max="5930" width="5.5703125" style="33" customWidth="1"/>
    <col min="5931" max="5931" width="4.7109375" style="33" customWidth="1"/>
    <col min="5932" max="6144" width="9.140625" style="33"/>
    <col min="6145" max="6145" width="22.140625" style="33" customWidth="1"/>
    <col min="6146" max="6146" width="49" style="33" customWidth="1"/>
    <col min="6147" max="6148" width="11.28515625" style="33" customWidth="1"/>
    <col min="6149" max="6149" width="12.85546875" style="33" customWidth="1"/>
    <col min="6150" max="6151" width="9.42578125" style="33" customWidth="1"/>
    <col min="6152" max="6152" width="9.5703125" style="33" customWidth="1"/>
    <col min="6153" max="6153" width="4.140625" style="33" customWidth="1"/>
    <col min="6154" max="6154" width="4" style="33" customWidth="1"/>
    <col min="6155" max="6155" width="4.140625" style="33" customWidth="1"/>
    <col min="6156" max="6157" width="4.42578125" style="33" customWidth="1"/>
    <col min="6158" max="6158" width="4.28515625" style="33" customWidth="1"/>
    <col min="6159" max="6159" width="4.140625" style="33" customWidth="1"/>
    <col min="6160" max="6160" width="3.7109375" style="33" customWidth="1"/>
    <col min="6161" max="6162" width="4.42578125" style="33" customWidth="1"/>
    <col min="6163" max="6163" width="5.42578125" style="33" customWidth="1"/>
    <col min="6164" max="6164" width="5.7109375" style="33" customWidth="1"/>
    <col min="6165" max="6165" width="5.5703125" style="33" customWidth="1"/>
    <col min="6166" max="6166" width="4.140625" style="33" customWidth="1"/>
    <col min="6167" max="6167" width="6.140625" style="33" customWidth="1"/>
    <col min="6168" max="6168" width="5.140625" style="33" customWidth="1"/>
    <col min="6169" max="6169" width="4.5703125" style="33" customWidth="1"/>
    <col min="6170" max="6170" width="5.140625" style="33" customWidth="1"/>
    <col min="6171" max="6171" width="5.7109375" style="33" customWidth="1"/>
    <col min="6172" max="6174" width="4.5703125" style="33" customWidth="1"/>
    <col min="6175" max="6175" width="5.140625" style="33" customWidth="1"/>
    <col min="6176" max="6177" width="4" style="33" customWidth="1"/>
    <col min="6178" max="6179" width="4.7109375" style="33" customWidth="1"/>
    <col min="6180" max="6180" width="4.42578125" style="33" customWidth="1"/>
    <col min="6181" max="6181" width="6.5703125" style="33" customWidth="1"/>
    <col min="6182" max="6182" width="4.42578125" style="33" customWidth="1"/>
    <col min="6183" max="6183" width="4.7109375" style="33" customWidth="1"/>
    <col min="6184" max="6185" width="4.85546875" style="33" customWidth="1"/>
    <col min="6186" max="6186" width="5.5703125" style="33" customWidth="1"/>
    <col min="6187" max="6187" width="4.7109375" style="33" customWidth="1"/>
    <col min="6188" max="6400" width="9.140625" style="33"/>
    <col min="6401" max="6401" width="22.140625" style="33" customWidth="1"/>
    <col min="6402" max="6402" width="49" style="33" customWidth="1"/>
    <col min="6403" max="6404" width="11.28515625" style="33" customWidth="1"/>
    <col min="6405" max="6405" width="12.85546875" style="33" customWidth="1"/>
    <col min="6406" max="6407" width="9.42578125" style="33" customWidth="1"/>
    <col min="6408" max="6408" width="9.5703125" style="33" customWidth="1"/>
    <col min="6409" max="6409" width="4.140625" style="33" customWidth="1"/>
    <col min="6410" max="6410" width="4" style="33" customWidth="1"/>
    <col min="6411" max="6411" width="4.140625" style="33" customWidth="1"/>
    <col min="6412" max="6413" width="4.42578125" style="33" customWidth="1"/>
    <col min="6414" max="6414" width="4.28515625" style="33" customWidth="1"/>
    <col min="6415" max="6415" width="4.140625" style="33" customWidth="1"/>
    <col min="6416" max="6416" width="3.7109375" style="33" customWidth="1"/>
    <col min="6417" max="6418" width="4.42578125" style="33" customWidth="1"/>
    <col min="6419" max="6419" width="5.42578125" style="33" customWidth="1"/>
    <col min="6420" max="6420" width="5.7109375" style="33" customWidth="1"/>
    <col min="6421" max="6421" width="5.5703125" style="33" customWidth="1"/>
    <col min="6422" max="6422" width="4.140625" style="33" customWidth="1"/>
    <col min="6423" max="6423" width="6.140625" style="33" customWidth="1"/>
    <col min="6424" max="6424" width="5.140625" style="33" customWidth="1"/>
    <col min="6425" max="6425" width="4.5703125" style="33" customWidth="1"/>
    <col min="6426" max="6426" width="5.140625" style="33" customWidth="1"/>
    <col min="6427" max="6427" width="5.7109375" style="33" customWidth="1"/>
    <col min="6428" max="6430" width="4.5703125" style="33" customWidth="1"/>
    <col min="6431" max="6431" width="5.140625" style="33" customWidth="1"/>
    <col min="6432" max="6433" width="4" style="33" customWidth="1"/>
    <col min="6434" max="6435" width="4.7109375" style="33" customWidth="1"/>
    <col min="6436" max="6436" width="4.42578125" style="33" customWidth="1"/>
    <col min="6437" max="6437" width="6.5703125" style="33" customWidth="1"/>
    <col min="6438" max="6438" width="4.42578125" style="33" customWidth="1"/>
    <col min="6439" max="6439" width="4.7109375" style="33" customWidth="1"/>
    <col min="6440" max="6441" width="4.85546875" style="33" customWidth="1"/>
    <col min="6442" max="6442" width="5.5703125" style="33" customWidth="1"/>
    <col min="6443" max="6443" width="4.7109375" style="33" customWidth="1"/>
    <col min="6444" max="6656" width="9.140625" style="33"/>
    <col min="6657" max="6657" width="22.140625" style="33" customWidth="1"/>
    <col min="6658" max="6658" width="49" style="33" customWidth="1"/>
    <col min="6659" max="6660" width="11.28515625" style="33" customWidth="1"/>
    <col min="6661" max="6661" width="12.85546875" style="33" customWidth="1"/>
    <col min="6662" max="6663" width="9.42578125" style="33" customWidth="1"/>
    <col min="6664" max="6664" width="9.5703125" style="33" customWidth="1"/>
    <col min="6665" max="6665" width="4.140625" style="33" customWidth="1"/>
    <col min="6666" max="6666" width="4" style="33" customWidth="1"/>
    <col min="6667" max="6667" width="4.140625" style="33" customWidth="1"/>
    <col min="6668" max="6669" width="4.42578125" style="33" customWidth="1"/>
    <col min="6670" max="6670" width="4.28515625" style="33" customWidth="1"/>
    <col min="6671" max="6671" width="4.140625" style="33" customWidth="1"/>
    <col min="6672" max="6672" width="3.7109375" style="33" customWidth="1"/>
    <col min="6673" max="6674" width="4.42578125" style="33" customWidth="1"/>
    <col min="6675" max="6675" width="5.42578125" style="33" customWidth="1"/>
    <col min="6676" max="6676" width="5.7109375" style="33" customWidth="1"/>
    <col min="6677" max="6677" width="5.5703125" style="33" customWidth="1"/>
    <col min="6678" max="6678" width="4.140625" style="33" customWidth="1"/>
    <col min="6679" max="6679" width="6.140625" style="33" customWidth="1"/>
    <col min="6680" max="6680" width="5.140625" style="33" customWidth="1"/>
    <col min="6681" max="6681" width="4.5703125" style="33" customWidth="1"/>
    <col min="6682" max="6682" width="5.140625" style="33" customWidth="1"/>
    <col min="6683" max="6683" width="5.7109375" style="33" customWidth="1"/>
    <col min="6684" max="6686" width="4.5703125" style="33" customWidth="1"/>
    <col min="6687" max="6687" width="5.140625" style="33" customWidth="1"/>
    <col min="6688" max="6689" width="4" style="33" customWidth="1"/>
    <col min="6690" max="6691" width="4.7109375" style="33" customWidth="1"/>
    <col min="6692" max="6692" width="4.42578125" style="33" customWidth="1"/>
    <col min="6693" max="6693" width="6.5703125" style="33" customWidth="1"/>
    <col min="6694" max="6694" width="4.42578125" style="33" customWidth="1"/>
    <col min="6695" max="6695" width="4.7109375" style="33" customWidth="1"/>
    <col min="6696" max="6697" width="4.85546875" style="33" customWidth="1"/>
    <col min="6698" max="6698" width="5.5703125" style="33" customWidth="1"/>
    <col min="6699" max="6699" width="4.7109375" style="33" customWidth="1"/>
    <col min="6700" max="6912" width="9.140625" style="33"/>
    <col min="6913" max="6913" width="22.140625" style="33" customWidth="1"/>
    <col min="6914" max="6914" width="49" style="33" customWidth="1"/>
    <col min="6915" max="6916" width="11.28515625" style="33" customWidth="1"/>
    <col min="6917" max="6917" width="12.85546875" style="33" customWidth="1"/>
    <col min="6918" max="6919" width="9.42578125" style="33" customWidth="1"/>
    <col min="6920" max="6920" width="9.5703125" style="33" customWidth="1"/>
    <col min="6921" max="6921" width="4.140625" style="33" customWidth="1"/>
    <col min="6922" max="6922" width="4" style="33" customWidth="1"/>
    <col min="6923" max="6923" width="4.140625" style="33" customWidth="1"/>
    <col min="6924" max="6925" width="4.42578125" style="33" customWidth="1"/>
    <col min="6926" max="6926" width="4.28515625" style="33" customWidth="1"/>
    <col min="6927" max="6927" width="4.140625" style="33" customWidth="1"/>
    <col min="6928" max="6928" width="3.7109375" style="33" customWidth="1"/>
    <col min="6929" max="6930" width="4.42578125" style="33" customWidth="1"/>
    <col min="6931" max="6931" width="5.42578125" style="33" customWidth="1"/>
    <col min="6932" max="6932" width="5.7109375" style="33" customWidth="1"/>
    <col min="6933" max="6933" width="5.5703125" style="33" customWidth="1"/>
    <col min="6934" max="6934" width="4.140625" style="33" customWidth="1"/>
    <col min="6935" max="6935" width="6.140625" style="33" customWidth="1"/>
    <col min="6936" max="6936" width="5.140625" style="33" customWidth="1"/>
    <col min="6937" max="6937" width="4.5703125" style="33" customWidth="1"/>
    <col min="6938" max="6938" width="5.140625" style="33" customWidth="1"/>
    <col min="6939" max="6939" width="5.7109375" style="33" customWidth="1"/>
    <col min="6940" max="6942" width="4.5703125" style="33" customWidth="1"/>
    <col min="6943" max="6943" width="5.140625" style="33" customWidth="1"/>
    <col min="6944" max="6945" width="4" style="33" customWidth="1"/>
    <col min="6946" max="6947" width="4.7109375" style="33" customWidth="1"/>
    <col min="6948" max="6948" width="4.42578125" style="33" customWidth="1"/>
    <col min="6949" max="6949" width="6.5703125" style="33" customWidth="1"/>
    <col min="6950" max="6950" width="4.42578125" style="33" customWidth="1"/>
    <col min="6951" max="6951" width="4.7109375" style="33" customWidth="1"/>
    <col min="6952" max="6953" width="4.85546875" style="33" customWidth="1"/>
    <col min="6954" max="6954" width="5.5703125" style="33" customWidth="1"/>
    <col min="6955" max="6955" width="4.7109375" style="33" customWidth="1"/>
    <col min="6956" max="7168" width="9.140625" style="33"/>
    <col min="7169" max="7169" width="22.140625" style="33" customWidth="1"/>
    <col min="7170" max="7170" width="49" style="33" customWidth="1"/>
    <col min="7171" max="7172" width="11.28515625" style="33" customWidth="1"/>
    <col min="7173" max="7173" width="12.85546875" style="33" customWidth="1"/>
    <col min="7174" max="7175" width="9.42578125" style="33" customWidth="1"/>
    <col min="7176" max="7176" width="9.5703125" style="33" customWidth="1"/>
    <col min="7177" max="7177" width="4.140625" style="33" customWidth="1"/>
    <col min="7178" max="7178" width="4" style="33" customWidth="1"/>
    <col min="7179" max="7179" width="4.140625" style="33" customWidth="1"/>
    <col min="7180" max="7181" width="4.42578125" style="33" customWidth="1"/>
    <col min="7182" max="7182" width="4.28515625" style="33" customWidth="1"/>
    <col min="7183" max="7183" width="4.140625" style="33" customWidth="1"/>
    <col min="7184" max="7184" width="3.7109375" style="33" customWidth="1"/>
    <col min="7185" max="7186" width="4.42578125" style="33" customWidth="1"/>
    <col min="7187" max="7187" width="5.42578125" style="33" customWidth="1"/>
    <col min="7188" max="7188" width="5.7109375" style="33" customWidth="1"/>
    <col min="7189" max="7189" width="5.5703125" style="33" customWidth="1"/>
    <col min="7190" max="7190" width="4.140625" style="33" customWidth="1"/>
    <col min="7191" max="7191" width="6.140625" style="33" customWidth="1"/>
    <col min="7192" max="7192" width="5.140625" style="33" customWidth="1"/>
    <col min="7193" max="7193" width="4.5703125" style="33" customWidth="1"/>
    <col min="7194" max="7194" width="5.140625" style="33" customWidth="1"/>
    <col min="7195" max="7195" width="5.7109375" style="33" customWidth="1"/>
    <col min="7196" max="7198" width="4.5703125" style="33" customWidth="1"/>
    <col min="7199" max="7199" width="5.140625" style="33" customWidth="1"/>
    <col min="7200" max="7201" width="4" style="33" customWidth="1"/>
    <col min="7202" max="7203" width="4.7109375" style="33" customWidth="1"/>
    <col min="7204" max="7204" width="4.42578125" style="33" customWidth="1"/>
    <col min="7205" max="7205" width="6.5703125" style="33" customWidth="1"/>
    <col min="7206" max="7206" width="4.42578125" style="33" customWidth="1"/>
    <col min="7207" max="7207" width="4.7109375" style="33" customWidth="1"/>
    <col min="7208" max="7209" width="4.85546875" style="33" customWidth="1"/>
    <col min="7210" max="7210" width="5.5703125" style="33" customWidth="1"/>
    <col min="7211" max="7211" width="4.7109375" style="33" customWidth="1"/>
    <col min="7212" max="7424" width="9.140625" style="33"/>
    <col min="7425" max="7425" width="22.140625" style="33" customWidth="1"/>
    <col min="7426" max="7426" width="49" style="33" customWidth="1"/>
    <col min="7427" max="7428" width="11.28515625" style="33" customWidth="1"/>
    <col min="7429" max="7429" width="12.85546875" style="33" customWidth="1"/>
    <col min="7430" max="7431" width="9.42578125" style="33" customWidth="1"/>
    <col min="7432" max="7432" width="9.5703125" style="33" customWidth="1"/>
    <col min="7433" max="7433" width="4.140625" style="33" customWidth="1"/>
    <col min="7434" max="7434" width="4" style="33" customWidth="1"/>
    <col min="7435" max="7435" width="4.140625" style="33" customWidth="1"/>
    <col min="7436" max="7437" width="4.42578125" style="33" customWidth="1"/>
    <col min="7438" max="7438" width="4.28515625" style="33" customWidth="1"/>
    <col min="7439" max="7439" width="4.140625" style="33" customWidth="1"/>
    <col min="7440" max="7440" width="3.7109375" style="33" customWidth="1"/>
    <col min="7441" max="7442" width="4.42578125" style="33" customWidth="1"/>
    <col min="7443" max="7443" width="5.42578125" style="33" customWidth="1"/>
    <col min="7444" max="7444" width="5.7109375" style="33" customWidth="1"/>
    <col min="7445" max="7445" width="5.5703125" style="33" customWidth="1"/>
    <col min="7446" max="7446" width="4.140625" style="33" customWidth="1"/>
    <col min="7447" max="7447" width="6.140625" style="33" customWidth="1"/>
    <col min="7448" max="7448" width="5.140625" style="33" customWidth="1"/>
    <col min="7449" max="7449" width="4.5703125" style="33" customWidth="1"/>
    <col min="7450" max="7450" width="5.140625" style="33" customWidth="1"/>
    <col min="7451" max="7451" width="5.7109375" style="33" customWidth="1"/>
    <col min="7452" max="7454" width="4.5703125" style="33" customWidth="1"/>
    <col min="7455" max="7455" width="5.140625" style="33" customWidth="1"/>
    <col min="7456" max="7457" width="4" style="33" customWidth="1"/>
    <col min="7458" max="7459" width="4.7109375" style="33" customWidth="1"/>
    <col min="7460" max="7460" width="4.42578125" style="33" customWidth="1"/>
    <col min="7461" max="7461" width="6.5703125" style="33" customWidth="1"/>
    <col min="7462" max="7462" width="4.42578125" style="33" customWidth="1"/>
    <col min="7463" max="7463" width="4.7109375" style="33" customWidth="1"/>
    <col min="7464" max="7465" width="4.85546875" style="33" customWidth="1"/>
    <col min="7466" max="7466" width="5.5703125" style="33" customWidth="1"/>
    <col min="7467" max="7467" width="4.7109375" style="33" customWidth="1"/>
    <col min="7468" max="7680" width="9.140625" style="33"/>
    <col min="7681" max="7681" width="22.140625" style="33" customWidth="1"/>
    <col min="7682" max="7682" width="49" style="33" customWidth="1"/>
    <col min="7683" max="7684" width="11.28515625" style="33" customWidth="1"/>
    <col min="7685" max="7685" width="12.85546875" style="33" customWidth="1"/>
    <col min="7686" max="7687" width="9.42578125" style="33" customWidth="1"/>
    <col min="7688" max="7688" width="9.5703125" style="33" customWidth="1"/>
    <col min="7689" max="7689" width="4.140625" style="33" customWidth="1"/>
    <col min="7690" max="7690" width="4" style="33" customWidth="1"/>
    <col min="7691" max="7691" width="4.140625" style="33" customWidth="1"/>
    <col min="7692" max="7693" width="4.42578125" style="33" customWidth="1"/>
    <col min="7694" max="7694" width="4.28515625" style="33" customWidth="1"/>
    <col min="7695" max="7695" width="4.140625" style="33" customWidth="1"/>
    <col min="7696" max="7696" width="3.7109375" style="33" customWidth="1"/>
    <col min="7697" max="7698" width="4.42578125" style="33" customWidth="1"/>
    <col min="7699" max="7699" width="5.42578125" style="33" customWidth="1"/>
    <col min="7700" max="7700" width="5.7109375" style="33" customWidth="1"/>
    <col min="7701" max="7701" width="5.5703125" style="33" customWidth="1"/>
    <col min="7702" max="7702" width="4.140625" style="33" customWidth="1"/>
    <col min="7703" max="7703" width="6.140625" style="33" customWidth="1"/>
    <col min="7704" max="7704" width="5.140625" style="33" customWidth="1"/>
    <col min="7705" max="7705" width="4.5703125" style="33" customWidth="1"/>
    <col min="7706" max="7706" width="5.140625" style="33" customWidth="1"/>
    <col min="7707" max="7707" width="5.7109375" style="33" customWidth="1"/>
    <col min="7708" max="7710" width="4.5703125" style="33" customWidth="1"/>
    <col min="7711" max="7711" width="5.140625" style="33" customWidth="1"/>
    <col min="7712" max="7713" width="4" style="33" customWidth="1"/>
    <col min="7714" max="7715" width="4.7109375" style="33" customWidth="1"/>
    <col min="7716" max="7716" width="4.42578125" style="33" customWidth="1"/>
    <col min="7717" max="7717" width="6.5703125" style="33" customWidth="1"/>
    <col min="7718" max="7718" width="4.42578125" style="33" customWidth="1"/>
    <col min="7719" max="7719" width="4.7109375" style="33" customWidth="1"/>
    <col min="7720" max="7721" width="4.85546875" style="33" customWidth="1"/>
    <col min="7722" max="7722" width="5.5703125" style="33" customWidth="1"/>
    <col min="7723" max="7723" width="4.7109375" style="33" customWidth="1"/>
    <col min="7724" max="7936" width="9.140625" style="33"/>
    <col min="7937" max="7937" width="22.140625" style="33" customWidth="1"/>
    <col min="7938" max="7938" width="49" style="33" customWidth="1"/>
    <col min="7939" max="7940" width="11.28515625" style="33" customWidth="1"/>
    <col min="7941" max="7941" width="12.85546875" style="33" customWidth="1"/>
    <col min="7942" max="7943" width="9.42578125" style="33" customWidth="1"/>
    <col min="7944" max="7944" width="9.5703125" style="33" customWidth="1"/>
    <col min="7945" max="7945" width="4.140625" style="33" customWidth="1"/>
    <col min="7946" max="7946" width="4" style="33" customWidth="1"/>
    <col min="7947" max="7947" width="4.140625" style="33" customWidth="1"/>
    <col min="7948" max="7949" width="4.42578125" style="33" customWidth="1"/>
    <col min="7950" max="7950" width="4.28515625" style="33" customWidth="1"/>
    <col min="7951" max="7951" width="4.140625" style="33" customWidth="1"/>
    <col min="7952" max="7952" width="3.7109375" style="33" customWidth="1"/>
    <col min="7953" max="7954" width="4.42578125" style="33" customWidth="1"/>
    <col min="7955" max="7955" width="5.42578125" style="33" customWidth="1"/>
    <col min="7956" max="7956" width="5.7109375" style="33" customWidth="1"/>
    <col min="7957" max="7957" width="5.5703125" style="33" customWidth="1"/>
    <col min="7958" max="7958" width="4.140625" style="33" customWidth="1"/>
    <col min="7959" max="7959" width="6.140625" style="33" customWidth="1"/>
    <col min="7960" max="7960" width="5.140625" style="33" customWidth="1"/>
    <col min="7961" max="7961" width="4.5703125" style="33" customWidth="1"/>
    <col min="7962" max="7962" width="5.140625" style="33" customWidth="1"/>
    <col min="7963" max="7963" width="5.7109375" style="33" customWidth="1"/>
    <col min="7964" max="7966" width="4.5703125" style="33" customWidth="1"/>
    <col min="7967" max="7967" width="5.140625" style="33" customWidth="1"/>
    <col min="7968" max="7969" width="4" style="33" customWidth="1"/>
    <col min="7970" max="7971" width="4.7109375" style="33" customWidth="1"/>
    <col min="7972" max="7972" width="4.42578125" style="33" customWidth="1"/>
    <col min="7973" max="7973" width="6.5703125" style="33" customWidth="1"/>
    <col min="7974" max="7974" width="4.42578125" style="33" customWidth="1"/>
    <col min="7975" max="7975" width="4.7109375" style="33" customWidth="1"/>
    <col min="7976" max="7977" width="4.85546875" style="33" customWidth="1"/>
    <col min="7978" max="7978" width="5.5703125" style="33" customWidth="1"/>
    <col min="7979" max="7979" width="4.7109375" style="33" customWidth="1"/>
    <col min="7980" max="8192" width="9.140625" style="33"/>
    <col min="8193" max="8193" width="22.140625" style="33" customWidth="1"/>
    <col min="8194" max="8194" width="49" style="33" customWidth="1"/>
    <col min="8195" max="8196" width="11.28515625" style="33" customWidth="1"/>
    <col min="8197" max="8197" width="12.85546875" style="33" customWidth="1"/>
    <col min="8198" max="8199" width="9.42578125" style="33" customWidth="1"/>
    <col min="8200" max="8200" width="9.5703125" style="33" customWidth="1"/>
    <col min="8201" max="8201" width="4.140625" style="33" customWidth="1"/>
    <col min="8202" max="8202" width="4" style="33" customWidth="1"/>
    <col min="8203" max="8203" width="4.140625" style="33" customWidth="1"/>
    <col min="8204" max="8205" width="4.42578125" style="33" customWidth="1"/>
    <col min="8206" max="8206" width="4.28515625" style="33" customWidth="1"/>
    <col min="8207" max="8207" width="4.140625" style="33" customWidth="1"/>
    <col min="8208" max="8208" width="3.7109375" style="33" customWidth="1"/>
    <col min="8209" max="8210" width="4.42578125" style="33" customWidth="1"/>
    <col min="8211" max="8211" width="5.42578125" style="33" customWidth="1"/>
    <col min="8212" max="8212" width="5.7109375" style="33" customWidth="1"/>
    <col min="8213" max="8213" width="5.5703125" style="33" customWidth="1"/>
    <col min="8214" max="8214" width="4.140625" style="33" customWidth="1"/>
    <col min="8215" max="8215" width="6.140625" style="33" customWidth="1"/>
    <col min="8216" max="8216" width="5.140625" style="33" customWidth="1"/>
    <col min="8217" max="8217" width="4.5703125" style="33" customWidth="1"/>
    <col min="8218" max="8218" width="5.140625" style="33" customWidth="1"/>
    <col min="8219" max="8219" width="5.7109375" style="33" customWidth="1"/>
    <col min="8220" max="8222" width="4.5703125" style="33" customWidth="1"/>
    <col min="8223" max="8223" width="5.140625" style="33" customWidth="1"/>
    <col min="8224" max="8225" width="4" style="33" customWidth="1"/>
    <col min="8226" max="8227" width="4.7109375" style="33" customWidth="1"/>
    <col min="8228" max="8228" width="4.42578125" style="33" customWidth="1"/>
    <col min="8229" max="8229" width="6.5703125" style="33" customWidth="1"/>
    <col min="8230" max="8230" width="4.42578125" style="33" customWidth="1"/>
    <col min="8231" max="8231" width="4.7109375" style="33" customWidth="1"/>
    <col min="8232" max="8233" width="4.85546875" style="33" customWidth="1"/>
    <col min="8234" max="8234" width="5.5703125" style="33" customWidth="1"/>
    <col min="8235" max="8235" width="4.7109375" style="33" customWidth="1"/>
    <col min="8236" max="8448" width="9.140625" style="33"/>
    <col min="8449" max="8449" width="22.140625" style="33" customWidth="1"/>
    <col min="8450" max="8450" width="49" style="33" customWidth="1"/>
    <col min="8451" max="8452" width="11.28515625" style="33" customWidth="1"/>
    <col min="8453" max="8453" width="12.85546875" style="33" customWidth="1"/>
    <col min="8454" max="8455" width="9.42578125" style="33" customWidth="1"/>
    <col min="8456" max="8456" width="9.5703125" style="33" customWidth="1"/>
    <col min="8457" max="8457" width="4.140625" style="33" customWidth="1"/>
    <col min="8458" max="8458" width="4" style="33" customWidth="1"/>
    <col min="8459" max="8459" width="4.140625" style="33" customWidth="1"/>
    <col min="8460" max="8461" width="4.42578125" style="33" customWidth="1"/>
    <col min="8462" max="8462" width="4.28515625" style="33" customWidth="1"/>
    <col min="8463" max="8463" width="4.140625" style="33" customWidth="1"/>
    <col min="8464" max="8464" width="3.7109375" style="33" customWidth="1"/>
    <col min="8465" max="8466" width="4.42578125" style="33" customWidth="1"/>
    <col min="8467" max="8467" width="5.42578125" style="33" customWidth="1"/>
    <col min="8468" max="8468" width="5.7109375" style="33" customWidth="1"/>
    <col min="8469" max="8469" width="5.5703125" style="33" customWidth="1"/>
    <col min="8470" max="8470" width="4.140625" style="33" customWidth="1"/>
    <col min="8471" max="8471" width="6.140625" style="33" customWidth="1"/>
    <col min="8472" max="8472" width="5.140625" style="33" customWidth="1"/>
    <col min="8473" max="8473" width="4.5703125" style="33" customWidth="1"/>
    <col min="8474" max="8474" width="5.140625" style="33" customWidth="1"/>
    <col min="8475" max="8475" width="5.7109375" style="33" customWidth="1"/>
    <col min="8476" max="8478" width="4.5703125" style="33" customWidth="1"/>
    <col min="8479" max="8479" width="5.140625" style="33" customWidth="1"/>
    <col min="8480" max="8481" width="4" style="33" customWidth="1"/>
    <col min="8482" max="8483" width="4.7109375" style="33" customWidth="1"/>
    <col min="8484" max="8484" width="4.42578125" style="33" customWidth="1"/>
    <col min="8485" max="8485" width="6.5703125" style="33" customWidth="1"/>
    <col min="8486" max="8486" width="4.42578125" style="33" customWidth="1"/>
    <col min="8487" max="8487" width="4.7109375" style="33" customWidth="1"/>
    <col min="8488" max="8489" width="4.85546875" style="33" customWidth="1"/>
    <col min="8490" max="8490" width="5.5703125" style="33" customWidth="1"/>
    <col min="8491" max="8491" width="4.7109375" style="33" customWidth="1"/>
    <col min="8492" max="8704" width="9.140625" style="33"/>
    <col min="8705" max="8705" width="22.140625" style="33" customWidth="1"/>
    <col min="8706" max="8706" width="49" style="33" customWidth="1"/>
    <col min="8707" max="8708" width="11.28515625" style="33" customWidth="1"/>
    <col min="8709" max="8709" width="12.85546875" style="33" customWidth="1"/>
    <col min="8710" max="8711" width="9.42578125" style="33" customWidth="1"/>
    <col min="8712" max="8712" width="9.5703125" style="33" customWidth="1"/>
    <col min="8713" max="8713" width="4.140625" style="33" customWidth="1"/>
    <col min="8714" max="8714" width="4" style="33" customWidth="1"/>
    <col min="8715" max="8715" width="4.140625" style="33" customWidth="1"/>
    <col min="8716" max="8717" width="4.42578125" style="33" customWidth="1"/>
    <col min="8718" max="8718" width="4.28515625" style="33" customWidth="1"/>
    <col min="8719" max="8719" width="4.140625" style="33" customWidth="1"/>
    <col min="8720" max="8720" width="3.7109375" style="33" customWidth="1"/>
    <col min="8721" max="8722" width="4.42578125" style="33" customWidth="1"/>
    <col min="8723" max="8723" width="5.42578125" style="33" customWidth="1"/>
    <col min="8724" max="8724" width="5.7109375" style="33" customWidth="1"/>
    <col min="8725" max="8725" width="5.5703125" style="33" customWidth="1"/>
    <col min="8726" max="8726" width="4.140625" style="33" customWidth="1"/>
    <col min="8727" max="8727" width="6.140625" style="33" customWidth="1"/>
    <col min="8728" max="8728" width="5.140625" style="33" customWidth="1"/>
    <col min="8729" max="8729" width="4.5703125" style="33" customWidth="1"/>
    <col min="8730" max="8730" width="5.140625" style="33" customWidth="1"/>
    <col min="8731" max="8731" width="5.7109375" style="33" customWidth="1"/>
    <col min="8732" max="8734" width="4.5703125" style="33" customWidth="1"/>
    <col min="8735" max="8735" width="5.140625" style="33" customWidth="1"/>
    <col min="8736" max="8737" width="4" style="33" customWidth="1"/>
    <col min="8738" max="8739" width="4.7109375" style="33" customWidth="1"/>
    <col min="8740" max="8740" width="4.42578125" style="33" customWidth="1"/>
    <col min="8741" max="8741" width="6.5703125" style="33" customWidth="1"/>
    <col min="8742" max="8742" width="4.42578125" style="33" customWidth="1"/>
    <col min="8743" max="8743" width="4.7109375" style="33" customWidth="1"/>
    <col min="8744" max="8745" width="4.85546875" style="33" customWidth="1"/>
    <col min="8746" max="8746" width="5.5703125" style="33" customWidth="1"/>
    <col min="8747" max="8747" width="4.7109375" style="33" customWidth="1"/>
    <col min="8748" max="8960" width="9.140625" style="33"/>
    <col min="8961" max="8961" width="22.140625" style="33" customWidth="1"/>
    <col min="8962" max="8962" width="49" style="33" customWidth="1"/>
    <col min="8963" max="8964" width="11.28515625" style="33" customWidth="1"/>
    <col min="8965" max="8965" width="12.85546875" style="33" customWidth="1"/>
    <col min="8966" max="8967" width="9.42578125" style="33" customWidth="1"/>
    <col min="8968" max="8968" width="9.5703125" style="33" customWidth="1"/>
    <col min="8969" max="8969" width="4.140625" style="33" customWidth="1"/>
    <col min="8970" max="8970" width="4" style="33" customWidth="1"/>
    <col min="8971" max="8971" width="4.140625" style="33" customWidth="1"/>
    <col min="8972" max="8973" width="4.42578125" style="33" customWidth="1"/>
    <col min="8974" max="8974" width="4.28515625" style="33" customWidth="1"/>
    <col min="8975" max="8975" width="4.140625" style="33" customWidth="1"/>
    <col min="8976" max="8976" width="3.7109375" style="33" customWidth="1"/>
    <col min="8977" max="8978" width="4.42578125" style="33" customWidth="1"/>
    <col min="8979" max="8979" width="5.42578125" style="33" customWidth="1"/>
    <col min="8980" max="8980" width="5.7109375" style="33" customWidth="1"/>
    <col min="8981" max="8981" width="5.5703125" style="33" customWidth="1"/>
    <col min="8982" max="8982" width="4.140625" style="33" customWidth="1"/>
    <col min="8983" max="8983" width="6.140625" style="33" customWidth="1"/>
    <col min="8984" max="8984" width="5.140625" style="33" customWidth="1"/>
    <col min="8985" max="8985" width="4.5703125" style="33" customWidth="1"/>
    <col min="8986" max="8986" width="5.140625" style="33" customWidth="1"/>
    <col min="8987" max="8987" width="5.7109375" style="33" customWidth="1"/>
    <col min="8988" max="8990" width="4.5703125" style="33" customWidth="1"/>
    <col min="8991" max="8991" width="5.140625" style="33" customWidth="1"/>
    <col min="8992" max="8993" width="4" style="33" customWidth="1"/>
    <col min="8994" max="8995" width="4.7109375" style="33" customWidth="1"/>
    <col min="8996" max="8996" width="4.42578125" style="33" customWidth="1"/>
    <col min="8997" max="8997" width="6.5703125" style="33" customWidth="1"/>
    <col min="8998" max="8998" width="4.42578125" style="33" customWidth="1"/>
    <col min="8999" max="8999" width="4.7109375" style="33" customWidth="1"/>
    <col min="9000" max="9001" width="4.85546875" style="33" customWidth="1"/>
    <col min="9002" max="9002" width="5.5703125" style="33" customWidth="1"/>
    <col min="9003" max="9003" width="4.7109375" style="33" customWidth="1"/>
    <col min="9004" max="9216" width="9.140625" style="33"/>
    <col min="9217" max="9217" width="22.140625" style="33" customWidth="1"/>
    <col min="9218" max="9218" width="49" style="33" customWidth="1"/>
    <col min="9219" max="9220" width="11.28515625" style="33" customWidth="1"/>
    <col min="9221" max="9221" width="12.85546875" style="33" customWidth="1"/>
    <col min="9222" max="9223" width="9.42578125" style="33" customWidth="1"/>
    <col min="9224" max="9224" width="9.5703125" style="33" customWidth="1"/>
    <col min="9225" max="9225" width="4.140625" style="33" customWidth="1"/>
    <col min="9226" max="9226" width="4" style="33" customWidth="1"/>
    <col min="9227" max="9227" width="4.140625" style="33" customWidth="1"/>
    <col min="9228" max="9229" width="4.42578125" style="33" customWidth="1"/>
    <col min="9230" max="9230" width="4.28515625" style="33" customWidth="1"/>
    <col min="9231" max="9231" width="4.140625" style="33" customWidth="1"/>
    <col min="9232" max="9232" width="3.7109375" style="33" customWidth="1"/>
    <col min="9233" max="9234" width="4.42578125" style="33" customWidth="1"/>
    <col min="9235" max="9235" width="5.42578125" style="33" customWidth="1"/>
    <col min="9236" max="9236" width="5.7109375" style="33" customWidth="1"/>
    <col min="9237" max="9237" width="5.5703125" style="33" customWidth="1"/>
    <col min="9238" max="9238" width="4.140625" style="33" customWidth="1"/>
    <col min="9239" max="9239" width="6.140625" style="33" customWidth="1"/>
    <col min="9240" max="9240" width="5.140625" style="33" customWidth="1"/>
    <col min="9241" max="9241" width="4.5703125" style="33" customWidth="1"/>
    <col min="9242" max="9242" width="5.140625" style="33" customWidth="1"/>
    <col min="9243" max="9243" width="5.7109375" style="33" customWidth="1"/>
    <col min="9244" max="9246" width="4.5703125" style="33" customWidth="1"/>
    <col min="9247" max="9247" width="5.140625" style="33" customWidth="1"/>
    <col min="9248" max="9249" width="4" style="33" customWidth="1"/>
    <col min="9250" max="9251" width="4.7109375" style="33" customWidth="1"/>
    <col min="9252" max="9252" width="4.42578125" style="33" customWidth="1"/>
    <col min="9253" max="9253" width="6.5703125" style="33" customWidth="1"/>
    <col min="9254" max="9254" width="4.42578125" style="33" customWidth="1"/>
    <col min="9255" max="9255" width="4.7109375" style="33" customWidth="1"/>
    <col min="9256" max="9257" width="4.85546875" style="33" customWidth="1"/>
    <col min="9258" max="9258" width="5.5703125" style="33" customWidth="1"/>
    <col min="9259" max="9259" width="4.7109375" style="33" customWidth="1"/>
    <col min="9260" max="9472" width="9.140625" style="33"/>
    <col min="9473" max="9473" width="22.140625" style="33" customWidth="1"/>
    <col min="9474" max="9474" width="49" style="33" customWidth="1"/>
    <col min="9475" max="9476" width="11.28515625" style="33" customWidth="1"/>
    <col min="9477" max="9477" width="12.85546875" style="33" customWidth="1"/>
    <col min="9478" max="9479" width="9.42578125" style="33" customWidth="1"/>
    <col min="9480" max="9480" width="9.5703125" style="33" customWidth="1"/>
    <col min="9481" max="9481" width="4.140625" style="33" customWidth="1"/>
    <col min="9482" max="9482" width="4" style="33" customWidth="1"/>
    <col min="9483" max="9483" width="4.140625" style="33" customWidth="1"/>
    <col min="9484" max="9485" width="4.42578125" style="33" customWidth="1"/>
    <col min="9486" max="9486" width="4.28515625" style="33" customWidth="1"/>
    <col min="9487" max="9487" width="4.140625" style="33" customWidth="1"/>
    <col min="9488" max="9488" width="3.7109375" style="33" customWidth="1"/>
    <col min="9489" max="9490" width="4.42578125" style="33" customWidth="1"/>
    <col min="9491" max="9491" width="5.42578125" style="33" customWidth="1"/>
    <col min="9492" max="9492" width="5.7109375" style="33" customWidth="1"/>
    <col min="9493" max="9493" width="5.5703125" style="33" customWidth="1"/>
    <col min="9494" max="9494" width="4.140625" style="33" customWidth="1"/>
    <col min="9495" max="9495" width="6.140625" style="33" customWidth="1"/>
    <col min="9496" max="9496" width="5.140625" style="33" customWidth="1"/>
    <col min="9497" max="9497" width="4.5703125" style="33" customWidth="1"/>
    <col min="9498" max="9498" width="5.140625" style="33" customWidth="1"/>
    <col min="9499" max="9499" width="5.7109375" style="33" customWidth="1"/>
    <col min="9500" max="9502" width="4.5703125" style="33" customWidth="1"/>
    <col min="9503" max="9503" width="5.140625" style="33" customWidth="1"/>
    <col min="9504" max="9505" width="4" style="33" customWidth="1"/>
    <col min="9506" max="9507" width="4.7109375" style="33" customWidth="1"/>
    <col min="9508" max="9508" width="4.42578125" style="33" customWidth="1"/>
    <col min="9509" max="9509" width="6.5703125" style="33" customWidth="1"/>
    <col min="9510" max="9510" width="4.42578125" style="33" customWidth="1"/>
    <col min="9511" max="9511" width="4.7109375" style="33" customWidth="1"/>
    <col min="9512" max="9513" width="4.85546875" style="33" customWidth="1"/>
    <col min="9514" max="9514" width="5.5703125" style="33" customWidth="1"/>
    <col min="9515" max="9515" width="4.7109375" style="33" customWidth="1"/>
    <col min="9516" max="9728" width="9.140625" style="33"/>
    <col min="9729" max="9729" width="22.140625" style="33" customWidth="1"/>
    <col min="9730" max="9730" width="49" style="33" customWidth="1"/>
    <col min="9731" max="9732" width="11.28515625" style="33" customWidth="1"/>
    <col min="9733" max="9733" width="12.85546875" style="33" customWidth="1"/>
    <col min="9734" max="9735" width="9.42578125" style="33" customWidth="1"/>
    <col min="9736" max="9736" width="9.5703125" style="33" customWidth="1"/>
    <col min="9737" max="9737" width="4.140625" style="33" customWidth="1"/>
    <col min="9738" max="9738" width="4" style="33" customWidth="1"/>
    <col min="9739" max="9739" width="4.140625" style="33" customWidth="1"/>
    <col min="9740" max="9741" width="4.42578125" style="33" customWidth="1"/>
    <col min="9742" max="9742" width="4.28515625" style="33" customWidth="1"/>
    <col min="9743" max="9743" width="4.140625" style="33" customWidth="1"/>
    <col min="9744" max="9744" width="3.7109375" style="33" customWidth="1"/>
    <col min="9745" max="9746" width="4.42578125" style="33" customWidth="1"/>
    <col min="9747" max="9747" width="5.42578125" style="33" customWidth="1"/>
    <col min="9748" max="9748" width="5.7109375" style="33" customWidth="1"/>
    <col min="9749" max="9749" width="5.5703125" style="33" customWidth="1"/>
    <col min="9750" max="9750" width="4.140625" style="33" customWidth="1"/>
    <col min="9751" max="9751" width="6.140625" style="33" customWidth="1"/>
    <col min="9752" max="9752" width="5.140625" style="33" customWidth="1"/>
    <col min="9753" max="9753" width="4.5703125" style="33" customWidth="1"/>
    <col min="9754" max="9754" width="5.140625" style="33" customWidth="1"/>
    <col min="9755" max="9755" width="5.7109375" style="33" customWidth="1"/>
    <col min="9756" max="9758" width="4.5703125" style="33" customWidth="1"/>
    <col min="9759" max="9759" width="5.140625" style="33" customWidth="1"/>
    <col min="9760" max="9761" width="4" style="33" customWidth="1"/>
    <col min="9762" max="9763" width="4.7109375" style="33" customWidth="1"/>
    <col min="9764" max="9764" width="4.42578125" style="33" customWidth="1"/>
    <col min="9765" max="9765" width="6.5703125" style="33" customWidth="1"/>
    <col min="9766" max="9766" width="4.42578125" style="33" customWidth="1"/>
    <col min="9767" max="9767" width="4.7109375" style="33" customWidth="1"/>
    <col min="9768" max="9769" width="4.85546875" style="33" customWidth="1"/>
    <col min="9770" max="9770" width="5.5703125" style="33" customWidth="1"/>
    <col min="9771" max="9771" width="4.7109375" style="33" customWidth="1"/>
    <col min="9772" max="9984" width="9.140625" style="33"/>
    <col min="9985" max="9985" width="22.140625" style="33" customWidth="1"/>
    <col min="9986" max="9986" width="49" style="33" customWidth="1"/>
    <col min="9987" max="9988" width="11.28515625" style="33" customWidth="1"/>
    <col min="9989" max="9989" width="12.85546875" style="33" customWidth="1"/>
    <col min="9990" max="9991" width="9.42578125" style="33" customWidth="1"/>
    <col min="9992" max="9992" width="9.5703125" style="33" customWidth="1"/>
    <col min="9993" max="9993" width="4.140625" style="33" customWidth="1"/>
    <col min="9994" max="9994" width="4" style="33" customWidth="1"/>
    <col min="9995" max="9995" width="4.140625" style="33" customWidth="1"/>
    <col min="9996" max="9997" width="4.42578125" style="33" customWidth="1"/>
    <col min="9998" max="9998" width="4.28515625" style="33" customWidth="1"/>
    <col min="9999" max="9999" width="4.140625" style="33" customWidth="1"/>
    <col min="10000" max="10000" width="3.7109375" style="33" customWidth="1"/>
    <col min="10001" max="10002" width="4.42578125" style="33" customWidth="1"/>
    <col min="10003" max="10003" width="5.42578125" style="33" customWidth="1"/>
    <col min="10004" max="10004" width="5.7109375" style="33" customWidth="1"/>
    <col min="10005" max="10005" width="5.5703125" style="33" customWidth="1"/>
    <col min="10006" max="10006" width="4.140625" style="33" customWidth="1"/>
    <col min="10007" max="10007" width="6.140625" style="33" customWidth="1"/>
    <col min="10008" max="10008" width="5.140625" style="33" customWidth="1"/>
    <col min="10009" max="10009" width="4.5703125" style="33" customWidth="1"/>
    <col min="10010" max="10010" width="5.140625" style="33" customWidth="1"/>
    <col min="10011" max="10011" width="5.7109375" style="33" customWidth="1"/>
    <col min="10012" max="10014" width="4.5703125" style="33" customWidth="1"/>
    <col min="10015" max="10015" width="5.140625" style="33" customWidth="1"/>
    <col min="10016" max="10017" width="4" style="33" customWidth="1"/>
    <col min="10018" max="10019" width="4.7109375" style="33" customWidth="1"/>
    <col min="10020" max="10020" width="4.42578125" style="33" customWidth="1"/>
    <col min="10021" max="10021" width="6.5703125" style="33" customWidth="1"/>
    <col min="10022" max="10022" width="4.42578125" style="33" customWidth="1"/>
    <col min="10023" max="10023" width="4.7109375" style="33" customWidth="1"/>
    <col min="10024" max="10025" width="4.85546875" style="33" customWidth="1"/>
    <col min="10026" max="10026" width="5.5703125" style="33" customWidth="1"/>
    <col min="10027" max="10027" width="4.7109375" style="33" customWidth="1"/>
    <col min="10028" max="10240" width="9.140625" style="33"/>
    <col min="10241" max="10241" width="22.140625" style="33" customWidth="1"/>
    <col min="10242" max="10242" width="49" style="33" customWidth="1"/>
    <col min="10243" max="10244" width="11.28515625" style="33" customWidth="1"/>
    <col min="10245" max="10245" width="12.85546875" style="33" customWidth="1"/>
    <col min="10246" max="10247" width="9.42578125" style="33" customWidth="1"/>
    <col min="10248" max="10248" width="9.5703125" style="33" customWidth="1"/>
    <col min="10249" max="10249" width="4.140625" style="33" customWidth="1"/>
    <col min="10250" max="10250" width="4" style="33" customWidth="1"/>
    <col min="10251" max="10251" width="4.140625" style="33" customWidth="1"/>
    <col min="10252" max="10253" width="4.42578125" style="33" customWidth="1"/>
    <col min="10254" max="10254" width="4.28515625" style="33" customWidth="1"/>
    <col min="10255" max="10255" width="4.140625" style="33" customWidth="1"/>
    <col min="10256" max="10256" width="3.7109375" style="33" customWidth="1"/>
    <col min="10257" max="10258" width="4.42578125" style="33" customWidth="1"/>
    <col min="10259" max="10259" width="5.42578125" style="33" customWidth="1"/>
    <col min="10260" max="10260" width="5.7109375" style="33" customWidth="1"/>
    <col min="10261" max="10261" width="5.5703125" style="33" customWidth="1"/>
    <col min="10262" max="10262" width="4.140625" style="33" customWidth="1"/>
    <col min="10263" max="10263" width="6.140625" style="33" customWidth="1"/>
    <col min="10264" max="10264" width="5.140625" style="33" customWidth="1"/>
    <col min="10265" max="10265" width="4.5703125" style="33" customWidth="1"/>
    <col min="10266" max="10266" width="5.140625" style="33" customWidth="1"/>
    <col min="10267" max="10267" width="5.7109375" style="33" customWidth="1"/>
    <col min="10268" max="10270" width="4.5703125" style="33" customWidth="1"/>
    <col min="10271" max="10271" width="5.140625" style="33" customWidth="1"/>
    <col min="10272" max="10273" width="4" style="33" customWidth="1"/>
    <col min="10274" max="10275" width="4.7109375" style="33" customWidth="1"/>
    <col min="10276" max="10276" width="4.42578125" style="33" customWidth="1"/>
    <col min="10277" max="10277" width="6.5703125" style="33" customWidth="1"/>
    <col min="10278" max="10278" width="4.42578125" style="33" customWidth="1"/>
    <col min="10279" max="10279" width="4.7109375" style="33" customWidth="1"/>
    <col min="10280" max="10281" width="4.85546875" style="33" customWidth="1"/>
    <col min="10282" max="10282" width="5.5703125" style="33" customWidth="1"/>
    <col min="10283" max="10283" width="4.7109375" style="33" customWidth="1"/>
    <col min="10284" max="10496" width="9.140625" style="33"/>
    <col min="10497" max="10497" width="22.140625" style="33" customWidth="1"/>
    <col min="10498" max="10498" width="49" style="33" customWidth="1"/>
    <col min="10499" max="10500" width="11.28515625" style="33" customWidth="1"/>
    <col min="10501" max="10501" width="12.85546875" style="33" customWidth="1"/>
    <col min="10502" max="10503" width="9.42578125" style="33" customWidth="1"/>
    <col min="10504" max="10504" width="9.5703125" style="33" customWidth="1"/>
    <col min="10505" max="10505" width="4.140625" style="33" customWidth="1"/>
    <col min="10506" max="10506" width="4" style="33" customWidth="1"/>
    <col min="10507" max="10507" width="4.140625" style="33" customWidth="1"/>
    <col min="10508" max="10509" width="4.42578125" style="33" customWidth="1"/>
    <col min="10510" max="10510" width="4.28515625" style="33" customWidth="1"/>
    <col min="10511" max="10511" width="4.140625" style="33" customWidth="1"/>
    <col min="10512" max="10512" width="3.7109375" style="33" customWidth="1"/>
    <col min="10513" max="10514" width="4.42578125" style="33" customWidth="1"/>
    <col min="10515" max="10515" width="5.42578125" style="33" customWidth="1"/>
    <col min="10516" max="10516" width="5.7109375" style="33" customWidth="1"/>
    <col min="10517" max="10517" width="5.5703125" style="33" customWidth="1"/>
    <col min="10518" max="10518" width="4.140625" style="33" customWidth="1"/>
    <col min="10519" max="10519" width="6.140625" style="33" customWidth="1"/>
    <col min="10520" max="10520" width="5.140625" style="33" customWidth="1"/>
    <col min="10521" max="10521" width="4.5703125" style="33" customWidth="1"/>
    <col min="10522" max="10522" width="5.140625" style="33" customWidth="1"/>
    <col min="10523" max="10523" width="5.7109375" style="33" customWidth="1"/>
    <col min="10524" max="10526" width="4.5703125" style="33" customWidth="1"/>
    <col min="10527" max="10527" width="5.140625" style="33" customWidth="1"/>
    <col min="10528" max="10529" width="4" style="33" customWidth="1"/>
    <col min="10530" max="10531" width="4.7109375" style="33" customWidth="1"/>
    <col min="10532" max="10532" width="4.42578125" style="33" customWidth="1"/>
    <col min="10533" max="10533" width="6.5703125" style="33" customWidth="1"/>
    <col min="10534" max="10534" width="4.42578125" style="33" customWidth="1"/>
    <col min="10535" max="10535" width="4.7109375" style="33" customWidth="1"/>
    <col min="10536" max="10537" width="4.85546875" style="33" customWidth="1"/>
    <col min="10538" max="10538" width="5.5703125" style="33" customWidth="1"/>
    <col min="10539" max="10539" width="4.7109375" style="33" customWidth="1"/>
    <col min="10540" max="10752" width="9.140625" style="33"/>
    <col min="10753" max="10753" width="22.140625" style="33" customWidth="1"/>
    <col min="10754" max="10754" width="49" style="33" customWidth="1"/>
    <col min="10755" max="10756" width="11.28515625" style="33" customWidth="1"/>
    <col min="10757" max="10757" width="12.85546875" style="33" customWidth="1"/>
    <col min="10758" max="10759" width="9.42578125" style="33" customWidth="1"/>
    <col min="10760" max="10760" width="9.5703125" style="33" customWidth="1"/>
    <col min="10761" max="10761" width="4.140625" style="33" customWidth="1"/>
    <col min="10762" max="10762" width="4" style="33" customWidth="1"/>
    <col min="10763" max="10763" width="4.140625" style="33" customWidth="1"/>
    <col min="10764" max="10765" width="4.42578125" style="33" customWidth="1"/>
    <col min="10766" max="10766" width="4.28515625" style="33" customWidth="1"/>
    <col min="10767" max="10767" width="4.140625" style="33" customWidth="1"/>
    <col min="10768" max="10768" width="3.7109375" style="33" customWidth="1"/>
    <col min="10769" max="10770" width="4.42578125" style="33" customWidth="1"/>
    <col min="10771" max="10771" width="5.42578125" style="33" customWidth="1"/>
    <col min="10772" max="10772" width="5.7109375" style="33" customWidth="1"/>
    <col min="10773" max="10773" width="5.5703125" style="33" customWidth="1"/>
    <col min="10774" max="10774" width="4.140625" style="33" customWidth="1"/>
    <col min="10775" max="10775" width="6.140625" style="33" customWidth="1"/>
    <col min="10776" max="10776" width="5.140625" style="33" customWidth="1"/>
    <col min="10777" max="10777" width="4.5703125" style="33" customWidth="1"/>
    <col min="10778" max="10778" width="5.140625" style="33" customWidth="1"/>
    <col min="10779" max="10779" width="5.7109375" style="33" customWidth="1"/>
    <col min="10780" max="10782" width="4.5703125" style="33" customWidth="1"/>
    <col min="10783" max="10783" width="5.140625" style="33" customWidth="1"/>
    <col min="10784" max="10785" width="4" style="33" customWidth="1"/>
    <col min="10786" max="10787" width="4.7109375" style="33" customWidth="1"/>
    <col min="10788" max="10788" width="4.42578125" style="33" customWidth="1"/>
    <col min="10789" max="10789" width="6.5703125" style="33" customWidth="1"/>
    <col min="10790" max="10790" width="4.42578125" style="33" customWidth="1"/>
    <col min="10791" max="10791" width="4.7109375" style="33" customWidth="1"/>
    <col min="10792" max="10793" width="4.85546875" style="33" customWidth="1"/>
    <col min="10794" max="10794" width="5.5703125" style="33" customWidth="1"/>
    <col min="10795" max="10795" width="4.7109375" style="33" customWidth="1"/>
    <col min="10796" max="11008" width="9.140625" style="33"/>
    <col min="11009" max="11009" width="22.140625" style="33" customWidth="1"/>
    <col min="11010" max="11010" width="49" style="33" customWidth="1"/>
    <col min="11011" max="11012" width="11.28515625" style="33" customWidth="1"/>
    <col min="11013" max="11013" width="12.85546875" style="33" customWidth="1"/>
    <col min="11014" max="11015" width="9.42578125" style="33" customWidth="1"/>
    <col min="11016" max="11016" width="9.5703125" style="33" customWidth="1"/>
    <col min="11017" max="11017" width="4.140625" style="33" customWidth="1"/>
    <col min="11018" max="11018" width="4" style="33" customWidth="1"/>
    <col min="11019" max="11019" width="4.140625" style="33" customWidth="1"/>
    <col min="11020" max="11021" width="4.42578125" style="33" customWidth="1"/>
    <col min="11022" max="11022" width="4.28515625" style="33" customWidth="1"/>
    <col min="11023" max="11023" width="4.140625" style="33" customWidth="1"/>
    <col min="11024" max="11024" width="3.7109375" style="33" customWidth="1"/>
    <col min="11025" max="11026" width="4.42578125" style="33" customWidth="1"/>
    <col min="11027" max="11027" width="5.42578125" style="33" customWidth="1"/>
    <col min="11028" max="11028" width="5.7109375" style="33" customWidth="1"/>
    <col min="11029" max="11029" width="5.5703125" style="33" customWidth="1"/>
    <col min="11030" max="11030" width="4.140625" style="33" customWidth="1"/>
    <col min="11031" max="11031" width="6.140625" style="33" customWidth="1"/>
    <col min="11032" max="11032" width="5.140625" style="33" customWidth="1"/>
    <col min="11033" max="11033" width="4.5703125" style="33" customWidth="1"/>
    <col min="11034" max="11034" width="5.140625" style="33" customWidth="1"/>
    <col min="11035" max="11035" width="5.7109375" style="33" customWidth="1"/>
    <col min="11036" max="11038" width="4.5703125" style="33" customWidth="1"/>
    <col min="11039" max="11039" width="5.140625" style="33" customWidth="1"/>
    <col min="11040" max="11041" width="4" style="33" customWidth="1"/>
    <col min="11042" max="11043" width="4.7109375" style="33" customWidth="1"/>
    <col min="11044" max="11044" width="4.42578125" style="33" customWidth="1"/>
    <col min="11045" max="11045" width="6.5703125" style="33" customWidth="1"/>
    <col min="11046" max="11046" width="4.42578125" style="33" customWidth="1"/>
    <col min="11047" max="11047" width="4.7109375" style="33" customWidth="1"/>
    <col min="11048" max="11049" width="4.85546875" style="33" customWidth="1"/>
    <col min="11050" max="11050" width="5.5703125" style="33" customWidth="1"/>
    <col min="11051" max="11051" width="4.7109375" style="33" customWidth="1"/>
    <col min="11052" max="11264" width="9.140625" style="33"/>
    <col min="11265" max="11265" width="22.140625" style="33" customWidth="1"/>
    <col min="11266" max="11266" width="49" style="33" customWidth="1"/>
    <col min="11267" max="11268" width="11.28515625" style="33" customWidth="1"/>
    <col min="11269" max="11269" width="12.85546875" style="33" customWidth="1"/>
    <col min="11270" max="11271" width="9.42578125" style="33" customWidth="1"/>
    <col min="11272" max="11272" width="9.5703125" style="33" customWidth="1"/>
    <col min="11273" max="11273" width="4.140625" style="33" customWidth="1"/>
    <col min="11274" max="11274" width="4" style="33" customWidth="1"/>
    <col min="11275" max="11275" width="4.140625" style="33" customWidth="1"/>
    <col min="11276" max="11277" width="4.42578125" style="33" customWidth="1"/>
    <col min="11278" max="11278" width="4.28515625" style="33" customWidth="1"/>
    <col min="11279" max="11279" width="4.140625" style="33" customWidth="1"/>
    <col min="11280" max="11280" width="3.7109375" style="33" customWidth="1"/>
    <col min="11281" max="11282" width="4.42578125" style="33" customWidth="1"/>
    <col min="11283" max="11283" width="5.42578125" style="33" customWidth="1"/>
    <col min="11284" max="11284" width="5.7109375" style="33" customWidth="1"/>
    <col min="11285" max="11285" width="5.5703125" style="33" customWidth="1"/>
    <col min="11286" max="11286" width="4.140625" style="33" customWidth="1"/>
    <col min="11287" max="11287" width="6.140625" style="33" customWidth="1"/>
    <col min="11288" max="11288" width="5.140625" style="33" customWidth="1"/>
    <col min="11289" max="11289" width="4.5703125" style="33" customWidth="1"/>
    <col min="11290" max="11290" width="5.140625" style="33" customWidth="1"/>
    <col min="11291" max="11291" width="5.7109375" style="33" customWidth="1"/>
    <col min="11292" max="11294" width="4.5703125" style="33" customWidth="1"/>
    <col min="11295" max="11295" width="5.140625" style="33" customWidth="1"/>
    <col min="11296" max="11297" width="4" style="33" customWidth="1"/>
    <col min="11298" max="11299" width="4.7109375" style="33" customWidth="1"/>
    <col min="11300" max="11300" width="4.42578125" style="33" customWidth="1"/>
    <col min="11301" max="11301" width="6.5703125" style="33" customWidth="1"/>
    <col min="11302" max="11302" width="4.42578125" style="33" customWidth="1"/>
    <col min="11303" max="11303" width="4.7109375" style="33" customWidth="1"/>
    <col min="11304" max="11305" width="4.85546875" style="33" customWidth="1"/>
    <col min="11306" max="11306" width="5.5703125" style="33" customWidth="1"/>
    <col min="11307" max="11307" width="4.7109375" style="33" customWidth="1"/>
    <col min="11308" max="11520" width="9.140625" style="33"/>
    <col min="11521" max="11521" width="22.140625" style="33" customWidth="1"/>
    <col min="11522" max="11522" width="49" style="33" customWidth="1"/>
    <col min="11523" max="11524" width="11.28515625" style="33" customWidth="1"/>
    <col min="11525" max="11525" width="12.85546875" style="33" customWidth="1"/>
    <col min="11526" max="11527" width="9.42578125" style="33" customWidth="1"/>
    <col min="11528" max="11528" width="9.5703125" style="33" customWidth="1"/>
    <col min="11529" max="11529" width="4.140625" style="33" customWidth="1"/>
    <col min="11530" max="11530" width="4" style="33" customWidth="1"/>
    <col min="11531" max="11531" width="4.140625" style="33" customWidth="1"/>
    <col min="11532" max="11533" width="4.42578125" style="33" customWidth="1"/>
    <col min="11534" max="11534" width="4.28515625" style="33" customWidth="1"/>
    <col min="11535" max="11535" width="4.140625" style="33" customWidth="1"/>
    <col min="11536" max="11536" width="3.7109375" style="33" customWidth="1"/>
    <col min="11537" max="11538" width="4.42578125" style="33" customWidth="1"/>
    <col min="11539" max="11539" width="5.42578125" style="33" customWidth="1"/>
    <col min="11540" max="11540" width="5.7109375" style="33" customWidth="1"/>
    <col min="11541" max="11541" width="5.5703125" style="33" customWidth="1"/>
    <col min="11542" max="11542" width="4.140625" style="33" customWidth="1"/>
    <col min="11543" max="11543" width="6.140625" style="33" customWidth="1"/>
    <col min="11544" max="11544" width="5.140625" style="33" customWidth="1"/>
    <col min="11545" max="11545" width="4.5703125" style="33" customWidth="1"/>
    <col min="11546" max="11546" width="5.140625" style="33" customWidth="1"/>
    <col min="11547" max="11547" width="5.7109375" style="33" customWidth="1"/>
    <col min="11548" max="11550" width="4.5703125" style="33" customWidth="1"/>
    <col min="11551" max="11551" width="5.140625" style="33" customWidth="1"/>
    <col min="11552" max="11553" width="4" style="33" customWidth="1"/>
    <col min="11554" max="11555" width="4.7109375" style="33" customWidth="1"/>
    <col min="11556" max="11556" width="4.42578125" style="33" customWidth="1"/>
    <col min="11557" max="11557" width="6.5703125" style="33" customWidth="1"/>
    <col min="11558" max="11558" width="4.42578125" style="33" customWidth="1"/>
    <col min="11559" max="11559" width="4.7109375" style="33" customWidth="1"/>
    <col min="11560" max="11561" width="4.85546875" style="33" customWidth="1"/>
    <col min="11562" max="11562" width="5.5703125" style="33" customWidth="1"/>
    <col min="11563" max="11563" width="4.7109375" style="33" customWidth="1"/>
    <col min="11564" max="11776" width="9.140625" style="33"/>
    <col min="11777" max="11777" width="22.140625" style="33" customWidth="1"/>
    <col min="11778" max="11778" width="49" style="33" customWidth="1"/>
    <col min="11779" max="11780" width="11.28515625" style="33" customWidth="1"/>
    <col min="11781" max="11781" width="12.85546875" style="33" customWidth="1"/>
    <col min="11782" max="11783" width="9.42578125" style="33" customWidth="1"/>
    <col min="11784" max="11784" width="9.5703125" style="33" customWidth="1"/>
    <col min="11785" max="11785" width="4.140625" style="33" customWidth="1"/>
    <col min="11786" max="11786" width="4" style="33" customWidth="1"/>
    <col min="11787" max="11787" width="4.140625" style="33" customWidth="1"/>
    <col min="11788" max="11789" width="4.42578125" style="33" customWidth="1"/>
    <col min="11790" max="11790" width="4.28515625" style="33" customWidth="1"/>
    <col min="11791" max="11791" width="4.140625" style="33" customWidth="1"/>
    <col min="11792" max="11792" width="3.7109375" style="33" customWidth="1"/>
    <col min="11793" max="11794" width="4.42578125" style="33" customWidth="1"/>
    <col min="11795" max="11795" width="5.42578125" style="33" customWidth="1"/>
    <col min="11796" max="11796" width="5.7109375" style="33" customWidth="1"/>
    <col min="11797" max="11797" width="5.5703125" style="33" customWidth="1"/>
    <col min="11798" max="11798" width="4.140625" style="33" customWidth="1"/>
    <col min="11799" max="11799" width="6.140625" style="33" customWidth="1"/>
    <col min="11800" max="11800" width="5.140625" style="33" customWidth="1"/>
    <col min="11801" max="11801" width="4.5703125" style="33" customWidth="1"/>
    <col min="11802" max="11802" width="5.140625" style="33" customWidth="1"/>
    <col min="11803" max="11803" width="5.7109375" style="33" customWidth="1"/>
    <col min="11804" max="11806" width="4.5703125" style="33" customWidth="1"/>
    <col min="11807" max="11807" width="5.140625" style="33" customWidth="1"/>
    <col min="11808" max="11809" width="4" style="33" customWidth="1"/>
    <col min="11810" max="11811" width="4.7109375" style="33" customWidth="1"/>
    <col min="11812" max="11812" width="4.42578125" style="33" customWidth="1"/>
    <col min="11813" max="11813" width="6.5703125" style="33" customWidth="1"/>
    <col min="11814" max="11814" width="4.42578125" style="33" customWidth="1"/>
    <col min="11815" max="11815" width="4.7109375" style="33" customWidth="1"/>
    <col min="11816" max="11817" width="4.85546875" style="33" customWidth="1"/>
    <col min="11818" max="11818" width="5.5703125" style="33" customWidth="1"/>
    <col min="11819" max="11819" width="4.7109375" style="33" customWidth="1"/>
    <col min="11820" max="12032" width="9.140625" style="33"/>
    <col min="12033" max="12033" width="22.140625" style="33" customWidth="1"/>
    <col min="12034" max="12034" width="49" style="33" customWidth="1"/>
    <col min="12035" max="12036" width="11.28515625" style="33" customWidth="1"/>
    <col min="12037" max="12037" width="12.85546875" style="33" customWidth="1"/>
    <col min="12038" max="12039" width="9.42578125" style="33" customWidth="1"/>
    <col min="12040" max="12040" width="9.5703125" style="33" customWidth="1"/>
    <col min="12041" max="12041" width="4.140625" style="33" customWidth="1"/>
    <col min="12042" max="12042" width="4" style="33" customWidth="1"/>
    <col min="12043" max="12043" width="4.140625" style="33" customWidth="1"/>
    <col min="12044" max="12045" width="4.42578125" style="33" customWidth="1"/>
    <col min="12046" max="12046" width="4.28515625" style="33" customWidth="1"/>
    <col min="12047" max="12047" width="4.140625" style="33" customWidth="1"/>
    <col min="12048" max="12048" width="3.7109375" style="33" customWidth="1"/>
    <col min="12049" max="12050" width="4.42578125" style="33" customWidth="1"/>
    <col min="12051" max="12051" width="5.42578125" style="33" customWidth="1"/>
    <col min="12052" max="12052" width="5.7109375" style="33" customWidth="1"/>
    <col min="12053" max="12053" width="5.5703125" style="33" customWidth="1"/>
    <col min="12054" max="12054" width="4.140625" style="33" customWidth="1"/>
    <col min="12055" max="12055" width="6.140625" style="33" customWidth="1"/>
    <col min="12056" max="12056" width="5.140625" style="33" customWidth="1"/>
    <col min="12057" max="12057" width="4.5703125" style="33" customWidth="1"/>
    <col min="12058" max="12058" width="5.140625" style="33" customWidth="1"/>
    <col min="12059" max="12059" width="5.7109375" style="33" customWidth="1"/>
    <col min="12060" max="12062" width="4.5703125" style="33" customWidth="1"/>
    <col min="12063" max="12063" width="5.140625" style="33" customWidth="1"/>
    <col min="12064" max="12065" width="4" style="33" customWidth="1"/>
    <col min="12066" max="12067" width="4.7109375" style="33" customWidth="1"/>
    <col min="12068" max="12068" width="4.42578125" style="33" customWidth="1"/>
    <col min="12069" max="12069" width="6.5703125" style="33" customWidth="1"/>
    <col min="12070" max="12070" width="4.42578125" style="33" customWidth="1"/>
    <col min="12071" max="12071" width="4.7109375" style="33" customWidth="1"/>
    <col min="12072" max="12073" width="4.85546875" style="33" customWidth="1"/>
    <col min="12074" max="12074" width="5.5703125" style="33" customWidth="1"/>
    <col min="12075" max="12075" width="4.7109375" style="33" customWidth="1"/>
    <col min="12076" max="12288" width="9.140625" style="33"/>
    <col min="12289" max="12289" width="22.140625" style="33" customWidth="1"/>
    <col min="12290" max="12290" width="49" style="33" customWidth="1"/>
    <col min="12291" max="12292" width="11.28515625" style="33" customWidth="1"/>
    <col min="12293" max="12293" width="12.85546875" style="33" customWidth="1"/>
    <col min="12294" max="12295" width="9.42578125" style="33" customWidth="1"/>
    <col min="12296" max="12296" width="9.5703125" style="33" customWidth="1"/>
    <col min="12297" max="12297" width="4.140625" style="33" customWidth="1"/>
    <col min="12298" max="12298" width="4" style="33" customWidth="1"/>
    <col min="12299" max="12299" width="4.140625" style="33" customWidth="1"/>
    <col min="12300" max="12301" width="4.42578125" style="33" customWidth="1"/>
    <col min="12302" max="12302" width="4.28515625" style="33" customWidth="1"/>
    <col min="12303" max="12303" width="4.140625" style="33" customWidth="1"/>
    <col min="12304" max="12304" width="3.7109375" style="33" customWidth="1"/>
    <col min="12305" max="12306" width="4.42578125" style="33" customWidth="1"/>
    <col min="12307" max="12307" width="5.42578125" style="33" customWidth="1"/>
    <col min="12308" max="12308" width="5.7109375" style="33" customWidth="1"/>
    <col min="12309" max="12309" width="5.5703125" style="33" customWidth="1"/>
    <col min="12310" max="12310" width="4.140625" style="33" customWidth="1"/>
    <col min="12311" max="12311" width="6.140625" style="33" customWidth="1"/>
    <col min="12312" max="12312" width="5.140625" style="33" customWidth="1"/>
    <col min="12313" max="12313" width="4.5703125" style="33" customWidth="1"/>
    <col min="12314" max="12314" width="5.140625" style="33" customWidth="1"/>
    <col min="12315" max="12315" width="5.7109375" style="33" customWidth="1"/>
    <col min="12316" max="12318" width="4.5703125" style="33" customWidth="1"/>
    <col min="12319" max="12319" width="5.140625" style="33" customWidth="1"/>
    <col min="12320" max="12321" width="4" style="33" customWidth="1"/>
    <col min="12322" max="12323" width="4.7109375" style="33" customWidth="1"/>
    <col min="12324" max="12324" width="4.42578125" style="33" customWidth="1"/>
    <col min="12325" max="12325" width="6.5703125" style="33" customWidth="1"/>
    <col min="12326" max="12326" width="4.42578125" style="33" customWidth="1"/>
    <col min="12327" max="12327" width="4.7109375" style="33" customWidth="1"/>
    <col min="12328" max="12329" width="4.85546875" style="33" customWidth="1"/>
    <col min="12330" max="12330" width="5.5703125" style="33" customWidth="1"/>
    <col min="12331" max="12331" width="4.7109375" style="33" customWidth="1"/>
    <col min="12332" max="12544" width="9.140625" style="33"/>
    <col min="12545" max="12545" width="22.140625" style="33" customWidth="1"/>
    <col min="12546" max="12546" width="49" style="33" customWidth="1"/>
    <col min="12547" max="12548" width="11.28515625" style="33" customWidth="1"/>
    <col min="12549" max="12549" width="12.85546875" style="33" customWidth="1"/>
    <col min="12550" max="12551" width="9.42578125" style="33" customWidth="1"/>
    <col min="12552" max="12552" width="9.5703125" style="33" customWidth="1"/>
    <col min="12553" max="12553" width="4.140625" style="33" customWidth="1"/>
    <col min="12554" max="12554" width="4" style="33" customWidth="1"/>
    <col min="12555" max="12555" width="4.140625" style="33" customWidth="1"/>
    <col min="12556" max="12557" width="4.42578125" style="33" customWidth="1"/>
    <col min="12558" max="12558" width="4.28515625" style="33" customWidth="1"/>
    <col min="12559" max="12559" width="4.140625" style="33" customWidth="1"/>
    <col min="12560" max="12560" width="3.7109375" style="33" customWidth="1"/>
    <col min="12561" max="12562" width="4.42578125" style="33" customWidth="1"/>
    <col min="12563" max="12563" width="5.42578125" style="33" customWidth="1"/>
    <col min="12564" max="12564" width="5.7109375" style="33" customWidth="1"/>
    <col min="12565" max="12565" width="5.5703125" style="33" customWidth="1"/>
    <col min="12566" max="12566" width="4.140625" style="33" customWidth="1"/>
    <col min="12567" max="12567" width="6.140625" style="33" customWidth="1"/>
    <col min="12568" max="12568" width="5.140625" style="33" customWidth="1"/>
    <col min="12569" max="12569" width="4.5703125" style="33" customWidth="1"/>
    <col min="12570" max="12570" width="5.140625" style="33" customWidth="1"/>
    <col min="12571" max="12571" width="5.7109375" style="33" customWidth="1"/>
    <col min="12572" max="12574" width="4.5703125" style="33" customWidth="1"/>
    <col min="12575" max="12575" width="5.140625" style="33" customWidth="1"/>
    <col min="12576" max="12577" width="4" style="33" customWidth="1"/>
    <col min="12578" max="12579" width="4.7109375" style="33" customWidth="1"/>
    <col min="12580" max="12580" width="4.42578125" style="33" customWidth="1"/>
    <col min="12581" max="12581" width="6.5703125" style="33" customWidth="1"/>
    <col min="12582" max="12582" width="4.42578125" style="33" customWidth="1"/>
    <col min="12583" max="12583" width="4.7109375" style="33" customWidth="1"/>
    <col min="12584" max="12585" width="4.85546875" style="33" customWidth="1"/>
    <col min="12586" max="12586" width="5.5703125" style="33" customWidth="1"/>
    <col min="12587" max="12587" width="4.7109375" style="33" customWidth="1"/>
    <col min="12588" max="12800" width="9.140625" style="33"/>
    <col min="12801" max="12801" width="22.140625" style="33" customWidth="1"/>
    <col min="12802" max="12802" width="49" style="33" customWidth="1"/>
    <col min="12803" max="12804" width="11.28515625" style="33" customWidth="1"/>
    <col min="12805" max="12805" width="12.85546875" style="33" customWidth="1"/>
    <col min="12806" max="12807" width="9.42578125" style="33" customWidth="1"/>
    <col min="12808" max="12808" width="9.5703125" style="33" customWidth="1"/>
    <col min="12809" max="12809" width="4.140625" style="33" customWidth="1"/>
    <col min="12810" max="12810" width="4" style="33" customWidth="1"/>
    <col min="12811" max="12811" width="4.140625" style="33" customWidth="1"/>
    <col min="12812" max="12813" width="4.42578125" style="33" customWidth="1"/>
    <col min="12814" max="12814" width="4.28515625" style="33" customWidth="1"/>
    <col min="12815" max="12815" width="4.140625" style="33" customWidth="1"/>
    <col min="12816" max="12816" width="3.7109375" style="33" customWidth="1"/>
    <col min="12817" max="12818" width="4.42578125" style="33" customWidth="1"/>
    <col min="12819" max="12819" width="5.42578125" style="33" customWidth="1"/>
    <col min="12820" max="12820" width="5.7109375" style="33" customWidth="1"/>
    <col min="12821" max="12821" width="5.5703125" style="33" customWidth="1"/>
    <col min="12822" max="12822" width="4.140625" style="33" customWidth="1"/>
    <col min="12823" max="12823" width="6.140625" style="33" customWidth="1"/>
    <col min="12824" max="12824" width="5.140625" style="33" customWidth="1"/>
    <col min="12825" max="12825" width="4.5703125" style="33" customWidth="1"/>
    <col min="12826" max="12826" width="5.140625" style="33" customWidth="1"/>
    <col min="12827" max="12827" width="5.7109375" style="33" customWidth="1"/>
    <col min="12828" max="12830" width="4.5703125" style="33" customWidth="1"/>
    <col min="12831" max="12831" width="5.140625" style="33" customWidth="1"/>
    <col min="12832" max="12833" width="4" style="33" customWidth="1"/>
    <col min="12834" max="12835" width="4.7109375" style="33" customWidth="1"/>
    <col min="12836" max="12836" width="4.42578125" style="33" customWidth="1"/>
    <col min="12837" max="12837" width="6.5703125" style="33" customWidth="1"/>
    <col min="12838" max="12838" width="4.42578125" style="33" customWidth="1"/>
    <col min="12839" max="12839" width="4.7109375" style="33" customWidth="1"/>
    <col min="12840" max="12841" width="4.85546875" style="33" customWidth="1"/>
    <col min="12842" max="12842" width="5.5703125" style="33" customWidth="1"/>
    <col min="12843" max="12843" width="4.7109375" style="33" customWidth="1"/>
    <col min="12844" max="13056" width="9.140625" style="33"/>
    <col min="13057" max="13057" width="22.140625" style="33" customWidth="1"/>
    <col min="13058" max="13058" width="49" style="33" customWidth="1"/>
    <col min="13059" max="13060" width="11.28515625" style="33" customWidth="1"/>
    <col min="13061" max="13061" width="12.85546875" style="33" customWidth="1"/>
    <col min="13062" max="13063" width="9.42578125" style="33" customWidth="1"/>
    <col min="13064" max="13064" width="9.5703125" style="33" customWidth="1"/>
    <col min="13065" max="13065" width="4.140625" style="33" customWidth="1"/>
    <col min="13066" max="13066" width="4" style="33" customWidth="1"/>
    <col min="13067" max="13067" width="4.140625" style="33" customWidth="1"/>
    <col min="13068" max="13069" width="4.42578125" style="33" customWidth="1"/>
    <col min="13070" max="13070" width="4.28515625" style="33" customWidth="1"/>
    <col min="13071" max="13071" width="4.140625" style="33" customWidth="1"/>
    <col min="13072" max="13072" width="3.7109375" style="33" customWidth="1"/>
    <col min="13073" max="13074" width="4.42578125" style="33" customWidth="1"/>
    <col min="13075" max="13075" width="5.42578125" style="33" customWidth="1"/>
    <col min="13076" max="13076" width="5.7109375" style="33" customWidth="1"/>
    <col min="13077" max="13077" width="5.5703125" style="33" customWidth="1"/>
    <col min="13078" max="13078" width="4.140625" style="33" customWidth="1"/>
    <col min="13079" max="13079" width="6.140625" style="33" customWidth="1"/>
    <col min="13080" max="13080" width="5.140625" style="33" customWidth="1"/>
    <col min="13081" max="13081" width="4.5703125" style="33" customWidth="1"/>
    <col min="13082" max="13082" width="5.140625" style="33" customWidth="1"/>
    <col min="13083" max="13083" width="5.7109375" style="33" customWidth="1"/>
    <col min="13084" max="13086" width="4.5703125" style="33" customWidth="1"/>
    <col min="13087" max="13087" width="5.140625" style="33" customWidth="1"/>
    <col min="13088" max="13089" width="4" style="33" customWidth="1"/>
    <col min="13090" max="13091" width="4.7109375" style="33" customWidth="1"/>
    <col min="13092" max="13092" width="4.42578125" style="33" customWidth="1"/>
    <col min="13093" max="13093" width="6.5703125" style="33" customWidth="1"/>
    <col min="13094" max="13094" width="4.42578125" style="33" customWidth="1"/>
    <col min="13095" max="13095" width="4.7109375" style="33" customWidth="1"/>
    <col min="13096" max="13097" width="4.85546875" style="33" customWidth="1"/>
    <col min="13098" max="13098" width="5.5703125" style="33" customWidth="1"/>
    <col min="13099" max="13099" width="4.7109375" style="33" customWidth="1"/>
    <col min="13100" max="13312" width="9.140625" style="33"/>
    <col min="13313" max="13313" width="22.140625" style="33" customWidth="1"/>
    <col min="13314" max="13314" width="49" style="33" customWidth="1"/>
    <col min="13315" max="13316" width="11.28515625" style="33" customWidth="1"/>
    <col min="13317" max="13317" width="12.85546875" style="33" customWidth="1"/>
    <col min="13318" max="13319" width="9.42578125" style="33" customWidth="1"/>
    <col min="13320" max="13320" width="9.5703125" style="33" customWidth="1"/>
    <col min="13321" max="13321" width="4.140625" style="33" customWidth="1"/>
    <col min="13322" max="13322" width="4" style="33" customWidth="1"/>
    <col min="13323" max="13323" width="4.140625" style="33" customWidth="1"/>
    <col min="13324" max="13325" width="4.42578125" style="33" customWidth="1"/>
    <col min="13326" max="13326" width="4.28515625" style="33" customWidth="1"/>
    <col min="13327" max="13327" width="4.140625" style="33" customWidth="1"/>
    <col min="13328" max="13328" width="3.7109375" style="33" customWidth="1"/>
    <col min="13329" max="13330" width="4.42578125" style="33" customWidth="1"/>
    <col min="13331" max="13331" width="5.42578125" style="33" customWidth="1"/>
    <col min="13332" max="13332" width="5.7109375" style="33" customWidth="1"/>
    <col min="13333" max="13333" width="5.5703125" style="33" customWidth="1"/>
    <col min="13334" max="13334" width="4.140625" style="33" customWidth="1"/>
    <col min="13335" max="13335" width="6.140625" style="33" customWidth="1"/>
    <col min="13336" max="13336" width="5.140625" style="33" customWidth="1"/>
    <col min="13337" max="13337" width="4.5703125" style="33" customWidth="1"/>
    <col min="13338" max="13338" width="5.140625" style="33" customWidth="1"/>
    <col min="13339" max="13339" width="5.7109375" style="33" customWidth="1"/>
    <col min="13340" max="13342" width="4.5703125" style="33" customWidth="1"/>
    <col min="13343" max="13343" width="5.140625" style="33" customWidth="1"/>
    <col min="13344" max="13345" width="4" style="33" customWidth="1"/>
    <col min="13346" max="13347" width="4.7109375" style="33" customWidth="1"/>
    <col min="13348" max="13348" width="4.42578125" style="33" customWidth="1"/>
    <col min="13349" max="13349" width="6.5703125" style="33" customWidth="1"/>
    <col min="13350" max="13350" width="4.42578125" style="33" customWidth="1"/>
    <col min="13351" max="13351" width="4.7109375" style="33" customWidth="1"/>
    <col min="13352" max="13353" width="4.85546875" style="33" customWidth="1"/>
    <col min="13354" max="13354" width="5.5703125" style="33" customWidth="1"/>
    <col min="13355" max="13355" width="4.7109375" style="33" customWidth="1"/>
    <col min="13356" max="13568" width="9.140625" style="33"/>
    <col min="13569" max="13569" width="22.140625" style="33" customWidth="1"/>
    <col min="13570" max="13570" width="49" style="33" customWidth="1"/>
    <col min="13571" max="13572" width="11.28515625" style="33" customWidth="1"/>
    <col min="13573" max="13573" width="12.85546875" style="33" customWidth="1"/>
    <col min="13574" max="13575" width="9.42578125" style="33" customWidth="1"/>
    <col min="13576" max="13576" width="9.5703125" style="33" customWidth="1"/>
    <col min="13577" max="13577" width="4.140625" style="33" customWidth="1"/>
    <col min="13578" max="13578" width="4" style="33" customWidth="1"/>
    <col min="13579" max="13579" width="4.140625" style="33" customWidth="1"/>
    <col min="13580" max="13581" width="4.42578125" style="33" customWidth="1"/>
    <col min="13582" max="13582" width="4.28515625" style="33" customWidth="1"/>
    <col min="13583" max="13583" width="4.140625" style="33" customWidth="1"/>
    <col min="13584" max="13584" width="3.7109375" style="33" customWidth="1"/>
    <col min="13585" max="13586" width="4.42578125" style="33" customWidth="1"/>
    <col min="13587" max="13587" width="5.42578125" style="33" customWidth="1"/>
    <col min="13588" max="13588" width="5.7109375" style="33" customWidth="1"/>
    <col min="13589" max="13589" width="5.5703125" style="33" customWidth="1"/>
    <col min="13590" max="13590" width="4.140625" style="33" customWidth="1"/>
    <col min="13591" max="13591" width="6.140625" style="33" customWidth="1"/>
    <col min="13592" max="13592" width="5.140625" style="33" customWidth="1"/>
    <col min="13593" max="13593" width="4.5703125" style="33" customWidth="1"/>
    <col min="13594" max="13594" width="5.140625" style="33" customWidth="1"/>
    <col min="13595" max="13595" width="5.7109375" style="33" customWidth="1"/>
    <col min="13596" max="13598" width="4.5703125" style="33" customWidth="1"/>
    <col min="13599" max="13599" width="5.140625" style="33" customWidth="1"/>
    <col min="13600" max="13601" width="4" style="33" customWidth="1"/>
    <col min="13602" max="13603" width="4.7109375" style="33" customWidth="1"/>
    <col min="13604" max="13604" width="4.42578125" style="33" customWidth="1"/>
    <col min="13605" max="13605" width="6.5703125" style="33" customWidth="1"/>
    <col min="13606" max="13606" width="4.42578125" style="33" customWidth="1"/>
    <col min="13607" max="13607" width="4.7109375" style="33" customWidth="1"/>
    <col min="13608" max="13609" width="4.85546875" style="33" customWidth="1"/>
    <col min="13610" max="13610" width="5.5703125" style="33" customWidth="1"/>
    <col min="13611" max="13611" width="4.7109375" style="33" customWidth="1"/>
    <col min="13612" max="13824" width="9.140625" style="33"/>
    <col min="13825" max="13825" width="22.140625" style="33" customWidth="1"/>
    <col min="13826" max="13826" width="49" style="33" customWidth="1"/>
    <col min="13827" max="13828" width="11.28515625" style="33" customWidth="1"/>
    <col min="13829" max="13829" width="12.85546875" style="33" customWidth="1"/>
    <col min="13830" max="13831" width="9.42578125" style="33" customWidth="1"/>
    <col min="13832" max="13832" width="9.5703125" style="33" customWidth="1"/>
    <col min="13833" max="13833" width="4.140625" style="33" customWidth="1"/>
    <col min="13834" max="13834" width="4" style="33" customWidth="1"/>
    <col min="13835" max="13835" width="4.140625" style="33" customWidth="1"/>
    <col min="13836" max="13837" width="4.42578125" style="33" customWidth="1"/>
    <col min="13838" max="13838" width="4.28515625" style="33" customWidth="1"/>
    <col min="13839" max="13839" width="4.140625" style="33" customWidth="1"/>
    <col min="13840" max="13840" width="3.7109375" style="33" customWidth="1"/>
    <col min="13841" max="13842" width="4.42578125" style="33" customWidth="1"/>
    <col min="13843" max="13843" width="5.42578125" style="33" customWidth="1"/>
    <col min="13844" max="13844" width="5.7109375" style="33" customWidth="1"/>
    <col min="13845" max="13845" width="5.5703125" style="33" customWidth="1"/>
    <col min="13846" max="13846" width="4.140625" style="33" customWidth="1"/>
    <col min="13847" max="13847" width="6.140625" style="33" customWidth="1"/>
    <col min="13848" max="13848" width="5.140625" style="33" customWidth="1"/>
    <col min="13849" max="13849" width="4.5703125" style="33" customWidth="1"/>
    <col min="13850" max="13850" width="5.140625" style="33" customWidth="1"/>
    <col min="13851" max="13851" width="5.7109375" style="33" customWidth="1"/>
    <col min="13852" max="13854" width="4.5703125" style="33" customWidth="1"/>
    <col min="13855" max="13855" width="5.140625" style="33" customWidth="1"/>
    <col min="13856" max="13857" width="4" style="33" customWidth="1"/>
    <col min="13858" max="13859" width="4.7109375" style="33" customWidth="1"/>
    <col min="13860" max="13860" width="4.42578125" style="33" customWidth="1"/>
    <col min="13861" max="13861" width="6.5703125" style="33" customWidth="1"/>
    <col min="13862" max="13862" width="4.42578125" style="33" customWidth="1"/>
    <col min="13863" max="13863" width="4.7109375" style="33" customWidth="1"/>
    <col min="13864" max="13865" width="4.85546875" style="33" customWidth="1"/>
    <col min="13866" max="13866" width="5.5703125" style="33" customWidth="1"/>
    <col min="13867" max="13867" width="4.7109375" style="33" customWidth="1"/>
    <col min="13868" max="14080" width="9.140625" style="33"/>
    <col min="14081" max="14081" width="22.140625" style="33" customWidth="1"/>
    <col min="14082" max="14082" width="49" style="33" customWidth="1"/>
    <col min="14083" max="14084" width="11.28515625" style="33" customWidth="1"/>
    <col min="14085" max="14085" width="12.85546875" style="33" customWidth="1"/>
    <col min="14086" max="14087" width="9.42578125" style="33" customWidth="1"/>
    <col min="14088" max="14088" width="9.5703125" style="33" customWidth="1"/>
    <col min="14089" max="14089" width="4.140625" style="33" customWidth="1"/>
    <col min="14090" max="14090" width="4" style="33" customWidth="1"/>
    <col min="14091" max="14091" width="4.140625" style="33" customWidth="1"/>
    <col min="14092" max="14093" width="4.42578125" style="33" customWidth="1"/>
    <col min="14094" max="14094" width="4.28515625" style="33" customWidth="1"/>
    <col min="14095" max="14095" width="4.140625" style="33" customWidth="1"/>
    <col min="14096" max="14096" width="3.7109375" style="33" customWidth="1"/>
    <col min="14097" max="14098" width="4.42578125" style="33" customWidth="1"/>
    <col min="14099" max="14099" width="5.42578125" style="33" customWidth="1"/>
    <col min="14100" max="14100" width="5.7109375" style="33" customWidth="1"/>
    <col min="14101" max="14101" width="5.5703125" style="33" customWidth="1"/>
    <col min="14102" max="14102" width="4.140625" style="33" customWidth="1"/>
    <col min="14103" max="14103" width="6.140625" style="33" customWidth="1"/>
    <col min="14104" max="14104" width="5.140625" style="33" customWidth="1"/>
    <col min="14105" max="14105" width="4.5703125" style="33" customWidth="1"/>
    <col min="14106" max="14106" width="5.140625" style="33" customWidth="1"/>
    <col min="14107" max="14107" width="5.7109375" style="33" customWidth="1"/>
    <col min="14108" max="14110" width="4.5703125" style="33" customWidth="1"/>
    <col min="14111" max="14111" width="5.140625" style="33" customWidth="1"/>
    <col min="14112" max="14113" width="4" style="33" customWidth="1"/>
    <col min="14114" max="14115" width="4.7109375" style="33" customWidth="1"/>
    <col min="14116" max="14116" width="4.42578125" style="33" customWidth="1"/>
    <col min="14117" max="14117" width="6.5703125" style="33" customWidth="1"/>
    <col min="14118" max="14118" width="4.42578125" style="33" customWidth="1"/>
    <col min="14119" max="14119" width="4.7109375" style="33" customWidth="1"/>
    <col min="14120" max="14121" width="4.85546875" style="33" customWidth="1"/>
    <col min="14122" max="14122" width="5.5703125" style="33" customWidth="1"/>
    <col min="14123" max="14123" width="4.7109375" style="33" customWidth="1"/>
    <col min="14124" max="14336" width="9.140625" style="33"/>
    <col min="14337" max="14337" width="22.140625" style="33" customWidth="1"/>
    <col min="14338" max="14338" width="49" style="33" customWidth="1"/>
    <col min="14339" max="14340" width="11.28515625" style="33" customWidth="1"/>
    <col min="14341" max="14341" width="12.85546875" style="33" customWidth="1"/>
    <col min="14342" max="14343" width="9.42578125" style="33" customWidth="1"/>
    <col min="14344" max="14344" width="9.5703125" style="33" customWidth="1"/>
    <col min="14345" max="14345" width="4.140625" style="33" customWidth="1"/>
    <col min="14346" max="14346" width="4" style="33" customWidth="1"/>
    <col min="14347" max="14347" width="4.140625" style="33" customWidth="1"/>
    <col min="14348" max="14349" width="4.42578125" style="33" customWidth="1"/>
    <col min="14350" max="14350" width="4.28515625" style="33" customWidth="1"/>
    <col min="14351" max="14351" width="4.140625" style="33" customWidth="1"/>
    <col min="14352" max="14352" width="3.7109375" style="33" customWidth="1"/>
    <col min="14353" max="14354" width="4.42578125" style="33" customWidth="1"/>
    <col min="14355" max="14355" width="5.42578125" style="33" customWidth="1"/>
    <col min="14356" max="14356" width="5.7109375" style="33" customWidth="1"/>
    <col min="14357" max="14357" width="5.5703125" style="33" customWidth="1"/>
    <col min="14358" max="14358" width="4.140625" style="33" customWidth="1"/>
    <col min="14359" max="14359" width="6.140625" style="33" customWidth="1"/>
    <col min="14360" max="14360" width="5.140625" style="33" customWidth="1"/>
    <col min="14361" max="14361" width="4.5703125" style="33" customWidth="1"/>
    <col min="14362" max="14362" width="5.140625" style="33" customWidth="1"/>
    <col min="14363" max="14363" width="5.7109375" style="33" customWidth="1"/>
    <col min="14364" max="14366" width="4.5703125" style="33" customWidth="1"/>
    <col min="14367" max="14367" width="5.140625" style="33" customWidth="1"/>
    <col min="14368" max="14369" width="4" style="33" customWidth="1"/>
    <col min="14370" max="14371" width="4.7109375" style="33" customWidth="1"/>
    <col min="14372" max="14372" width="4.42578125" style="33" customWidth="1"/>
    <col min="14373" max="14373" width="6.5703125" style="33" customWidth="1"/>
    <col min="14374" max="14374" width="4.42578125" style="33" customWidth="1"/>
    <col min="14375" max="14375" width="4.7109375" style="33" customWidth="1"/>
    <col min="14376" max="14377" width="4.85546875" style="33" customWidth="1"/>
    <col min="14378" max="14378" width="5.5703125" style="33" customWidth="1"/>
    <col min="14379" max="14379" width="4.7109375" style="33" customWidth="1"/>
    <col min="14380" max="14592" width="9.140625" style="33"/>
    <col min="14593" max="14593" width="22.140625" style="33" customWidth="1"/>
    <col min="14594" max="14594" width="49" style="33" customWidth="1"/>
    <col min="14595" max="14596" width="11.28515625" style="33" customWidth="1"/>
    <col min="14597" max="14597" width="12.85546875" style="33" customWidth="1"/>
    <col min="14598" max="14599" width="9.42578125" style="33" customWidth="1"/>
    <col min="14600" max="14600" width="9.5703125" style="33" customWidth="1"/>
    <col min="14601" max="14601" width="4.140625" style="33" customWidth="1"/>
    <col min="14602" max="14602" width="4" style="33" customWidth="1"/>
    <col min="14603" max="14603" width="4.140625" style="33" customWidth="1"/>
    <col min="14604" max="14605" width="4.42578125" style="33" customWidth="1"/>
    <col min="14606" max="14606" width="4.28515625" style="33" customWidth="1"/>
    <col min="14607" max="14607" width="4.140625" style="33" customWidth="1"/>
    <col min="14608" max="14608" width="3.7109375" style="33" customWidth="1"/>
    <col min="14609" max="14610" width="4.42578125" style="33" customWidth="1"/>
    <col min="14611" max="14611" width="5.42578125" style="33" customWidth="1"/>
    <col min="14612" max="14612" width="5.7109375" style="33" customWidth="1"/>
    <col min="14613" max="14613" width="5.5703125" style="33" customWidth="1"/>
    <col min="14614" max="14614" width="4.140625" style="33" customWidth="1"/>
    <col min="14615" max="14615" width="6.140625" style="33" customWidth="1"/>
    <col min="14616" max="14616" width="5.140625" style="33" customWidth="1"/>
    <col min="14617" max="14617" width="4.5703125" style="33" customWidth="1"/>
    <col min="14618" max="14618" width="5.140625" style="33" customWidth="1"/>
    <col min="14619" max="14619" width="5.7109375" style="33" customWidth="1"/>
    <col min="14620" max="14622" width="4.5703125" style="33" customWidth="1"/>
    <col min="14623" max="14623" width="5.140625" style="33" customWidth="1"/>
    <col min="14624" max="14625" width="4" style="33" customWidth="1"/>
    <col min="14626" max="14627" width="4.7109375" style="33" customWidth="1"/>
    <col min="14628" max="14628" width="4.42578125" style="33" customWidth="1"/>
    <col min="14629" max="14629" width="6.5703125" style="33" customWidth="1"/>
    <col min="14630" max="14630" width="4.42578125" style="33" customWidth="1"/>
    <col min="14631" max="14631" width="4.7109375" style="33" customWidth="1"/>
    <col min="14632" max="14633" width="4.85546875" style="33" customWidth="1"/>
    <col min="14634" max="14634" width="5.5703125" style="33" customWidth="1"/>
    <col min="14635" max="14635" width="4.7109375" style="33" customWidth="1"/>
    <col min="14636" max="14848" width="9.140625" style="33"/>
    <col min="14849" max="14849" width="22.140625" style="33" customWidth="1"/>
    <col min="14850" max="14850" width="49" style="33" customWidth="1"/>
    <col min="14851" max="14852" width="11.28515625" style="33" customWidth="1"/>
    <col min="14853" max="14853" width="12.85546875" style="33" customWidth="1"/>
    <col min="14854" max="14855" width="9.42578125" style="33" customWidth="1"/>
    <col min="14856" max="14856" width="9.5703125" style="33" customWidth="1"/>
    <col min="14857" max="14857" width="4.140625" style="33" customWidth="1"/>
    <col min="14858" max="14858" width="4" style="33" customWidth="1"/>
    <col min="14859" max="14859" width="4.140625" style="33" customWidth="1"/>
    <col min="14860" max="14861" width="4.42578125" style="33" customWidth="1"/>
    <col min="14862" max="14862" width="4.28515625" style="33" customWidth="1"/>
    <col min="14863" max="14863" width="4.140625" style="33" customWidth="1"/>
    <col min="14864" max="14864" width="3.7109375" style="33" customWidth="1"/>
    <col min="14865" max="14866" width="4.42578125" style="33" customWidth="1"/>
    <col min="14867" max="14867" width="5.42578125" style="33" customWidth="1"/>
    <col min="14868" max="14868" width="5.7109375" style="33" customWidth="1"/>
    <col min="14869" max="14869" width="5.5703125" style="33" customWidth="1"/>
    <col min="14870" max="14870" width="4.140625" style="33" customWidth="1"/>
    <col min="14871" max="14871" width="6.140625" style="33" customWidth="1"/>
    <col min="14872" max="14872" width="5.140625" style="33" customWidth="1"/>
    <col min="14873" max="14873" width="4.5703125" style="33" customWidth="1"/>
    <col min="14874" max="14874" width="5.140625" style="33" customWidth="1"/>
    <col min="14875" max="14875" width="5.7109375" style="33" customWidth="1"/>
    <col min="14876" max="14878" width="4.5703125" style="33" customWidth="1"/>
    <col min="14879" max="14879" width="5.140625" style="33" customWidth="1"/>
    <col min="14880" max="14881" width="4" style="33" customWidth="1"/>
    <col min="14882" max="14883" width="4.7109375" style="33" customWidth="1"/>
    <col min="14884" max="14884" width="4.42578125" style="33" customWidth="1"/>
    <col min="14885" max="14885" width="6.5703125" style="33" customWidth="1"/>
    <col min="14886" max="14886" width="4.42578125" style="33" customWidth="1"/>
    <col min="14887" max="14887" width="4.7109375" style="33" customWidth="1"/>
    <col min="14888" max="14889" width="4.85546875" style="33" customWidth="1"/>
    <col min="14890" max="14890" width="5.5703125" style="33" customWidth="1"/>
    <col min="14891" max="14891" width="4.7109375" style="33" customWidth="1"/>
    <col min="14892" max="15104" width="9.140625" style="33"/>
    <col min="15105" max="15105" width="22.140625" style="33" customWidth="1"/>
    <col min="15106" max="15106" width="49" style="33" customWidth="1"/>
    <col min="15107" max="15108" width="11.28515625" style="33" customWidth="1"/>
    <col min="15109" max="15109" width="12.85546875" style="33" customWidth="1"/>
    <col min="15110" max="15111" width="9.42578125" style="33" customWidth="1"/>
    <col min="15112" max="15112" width="9.5703125" style="33" customWidth="1"/>
    <col min="15113" max="15113" width="4.140625" style="33" customWidth="1"/>
    <col min="15114" max="15114" width="4" style="33" customWidth="1"/>
    <col min="15115" max="15115" width="4.140625" style="33" customWidth="1"/>
    <col min="15116" max="15117" width="4.42578125" style="33" customWidth="1"/>
    <col min="15118" max="15118" width="4.28515625" style="33" customWidth="1"/>
    <col min="15119" max="15119" width="4.140625" style="33" customWidth="1"/>
    <col min="15120" max="15120" width="3.7109375" style="33" customWidth="1"/>
    <col min="15121" max="15122" width="4.42578125" style="33" customWidth="1"/>
    <col min="15123" max="15123" width="5.42578125" style="33" customWidth="1"/>
    <col min="15124" max="15124" width="5.7109375" style="33" customWidth="1"/>
    <col min="15125" max="15125" width="5.5703125" style="33" customWidth="1"/>
    <col min="15126" max="15126" width="4.140625" style="33" customWidth="1"/>
    <col min="15127" max="15127" width="6.140625" style="33" customWidth="1"/>
    <col min="15128" max="15128" width="5.140625" style="33" customWidth="1"/>
    <col min="15129" max="15129" width="4.5703125" style="33" customWidth="1"/>
    <col min="15130" max="15130" width="5.140625" style="33" customWidth="1"/>
    <col min="15131" max="15131" width="5.7109375" style="33" customWidth="1"/>
    <col min="15132" max="15134" width="4.5703125" style="33" customWidth="1"/>
    <col min="15135" max="15135" width="5.140625" style="33" customWidth="1"/>
    <col min="15136" max="15137" width="4" style="33" customWidth="1"/>
    <col min="15138" max="15139" width="4.7109375" style="33" customWidth="1"/>
    <col min="15140" max="15140" width="4.42578125" style="33" customWidth="1"/>
    <col min="15141" max="15141" width="6.5703125" style="33" customWidth="1"/>
    <col min="15142" max="15142" width="4.42578125" style="33" customWidth="1"/>
    <col min="15143" max="15143" width="4.7109375" style="33" customWidth="1"/>
    <col min="15144" max="15145" width="4.85546875" style="33" customWidth="1"/>
    <col min="15146" max="15146" width="5.5703125" style="33" customWidth="1"/>
    <col min="15147" max="15147" width="4.7109375" style="33" customWidth="1"/>
    <col min="15148" max="15360" width="9.140625" style="33"/>
    <col min="15361" max="15361" width="22.140625" style="33" customWidth="1"/>
    <col min="15362" max="15362" width="49" style="33" customWidth="1"/>
    <col min="15363" max="15364" width="11.28515625" style="33" customWidth="1"/>
    <col min="15365" max="15365" width="12.85546875" style="33" customWidth="1"/>
    <col min="15366" max="15367" width="9.42578125" style="33" customWidth="1"/>
    <col min="15368" max="15368" width="9.5703125" style="33" customWidth="1"/>
    <col min="15369" max="15369" width="4.140625" style="33" customWidth="1"/>
    <col min="15370" max="15370" width="4" style="33" customWidth="1"/>
    <col min="15371" max="15371" width="4.140625" style="33" customWidth="1"/>
    <col min="15372" max="15373" width="4.42578125" style="33" customWidth="1"/>
    <col min="15374" max="15374" width="4.28515625" style="33" customWidth="1"/>
    <col min="15375" max="15375" width="4.140625" style="33" customWidth="1"/>
    <col min="15376" max="15376" width="3.7109375" style="33" customWidth="1"/>
    <col min="15377" max="15378" width="4.42578125" style="33" customWidth="1"/>
    <col min="15379" max="15379" width="5.42578125" style="33" customWidth="1"/>
    <col min="15380" max="15380" width="5.7109375" style="33" customWidth="1"/>
    <col min="15381" max="15381" width="5.5703125" style="33" customWidth="1"/>
    <col min="15382" max="15382" width="4.140625" style="33" customWidth="1"/>
    <col min="15383" max="15383" width="6.140625" style="33" customWidth="1"/>
    <col min="15384" max="15384" width="5.140625" style="33" customWidth="1"/>
    <col min="15385" max="15385" width="4.5703125" style="33" customWidth="1"/>
    <col min="15386" max="15386" width="5.140625" style="33" customWidth="1"/>
    <col min="15387" max="15387" width="5.7109375" style="33" customWidth="1"/>
    <col min="15388" max="15390" width="4.5703125" style="33" customWidth="1"/>
    <col min="15391" max="15391" width="5.140625" style="33" customWidth="1"/>
    <col min="15392" max="15393" width="4" style="33" customWidth="1"/>
    <col min="15394" max="15395" width="4.7109375" style="33" customWidth="1"/>
    <col min="15396" max="15396" width="4.42578125" style="33" customWidth="1"/>
    <col min="15397" max="15397" width="6.5703125" style="33" customWidth="1"/>
    <col min="15398" max="15398" width="4.42578125" style="33" customWidth="1"/>
    <col min="15399" max="15399" width="4.7109375" style="33" customWidth="1"/>
    <col min="15400" max="15401" width="4.85546875" style="33" customWidth="1"/>
    <col min="15402" max="15402" width="5.5703125" style="33" customWidth="1"/>
    <col min="15403" max="15403" width="4.7109375" style="33" customWidth="1"/>
    <col min="15404" max="15616" width="9.140625" style="33"/>
    <col min="15617" max="15617" width="22.140625" style="33" customWidth="1"/>
    <col min="15618" max="15618" width="49" style="33" customWidth="1"/>
    <col min="15619" max="15620" width="11.28515625" style="33" customWidth="1"/>
    <col min="15621" max="15621" width="12.85546875" style="33" customWidth="1"/>
    <col min="15622" max="15623" width="9.42578125" style="33" customWidth="1"/>
    <col min="15624" max="15624" width="9.5703125" style="33" customWidth="1"/>
    <col min="15625" max="15625" width="4.140625" style="33" customWidth="1"/>
    <col min="15626" max="15626" width="4" style="33" customWidth="1"/>
    <col min="15627" max="15627" width="4.140625" style="33" customWidth="1"/>
    <col min="15628" max="15629" width="4.42578125" style="33" customWidth="1"/>
    <col min="15630" max="15630" width="4.28515625" style="33" customWidth="1"/>
    <col min="15631" max="15631" width="4.140625" style="33" customWidth="1"/>
    <col min="15632" max="15632" width="3.7109375" style="33" customWidth="1"/>
    <col min="15633" max="15634" width="4.42578125" style="33" customWidth="1"/>
    <col min="15635" max="15635" width="5.42578125" style="33" customWidth="1"/>
    <col min="15636" max="15636" width="5.7109375" style="33" customWidth="1"/>
    <col min="15637" max="15637" width="5.5703125" style="33" customWidth="1"/>
    <col min="15638" max="15638" width="4.140625" style="33" customWidth="1"/>
    <col min="15639" max="15639" width="6.140625" style="33" customWidth="1"/>
    <col min="15640" max="15640" width="5.140625" style="33" customWidth="1"/>
    <col min="15641" max="15641" width="4.5703125" style="33" customWidth="1"/>
    <col min="15642" max="15642" width="5.140625" style="33" customWidth="1"/>
    <col min="15643" max="15643" width="5.7109375" style="33" customWidth="1"/>
    <col min="15644" max="15646" width="4.5703125" style="33" customWidth="1"/>
    <col min="15647" max="15647" width="5.140625" style="33" customWidth="1"/>
    <col min="15648" max="15649" width="4" style="33" customWidth="1"/>
    <col min="15650" max="15651" width="4.7109375" style="33" customWidth="1"/>
    <col min="15652" max="15652" width="4.42578125" style="33" customWidth="1"/>
    <col min="15653" max="15653" width="6.5703125" style="33" customWidth="1"/>
    <col min="15654" max="15654" width="4.42578125" style="33" customWidth="1"/>
    <col min="15655" max="15655" width="4.7109375" style="33" customWidth="1"/>
    <col min="15656" max="15657" width="4.85546875" style="33" customWidth="1"/>
    <col min="15658" max="15658" width="5.5703125" style="33" customWidth="1"/>
    <col min="15659" max="15659" width="4.7109375" style="33" customWidth="1"/>
    <col min="15660" max="15872" width="9.140625" style="33"/>
    <col min="15873" max="15873" width="22.140625" style="33" customWidth="1"/>
    <col min="15874" max="15874" width="49" style="33" customWidth="1"/>
    <col min="15875" max="15876" width="11.28515625" style="33" customWidth="1"/>
    <col min="15877" max="15877" width="12.85546875" style="33" customWidth="1"/>
    <col min="15878" max="15879" width="9.42578125" style="33" customWidth="1"/>
    <col min="15880" max="15880" width="9.5703125" style="33" customWidth="1"/>
    <col min="15881" max="15881" width="4.140625" style="33" customWidth="1"/>
    <col min="15882" max="15882" width="4" style="33" customWidth="1"/>
    <col min="15883" max="15883" width="4.140625" style="33" customWidth="1"/>
    <col min="15884" max="15885" width="4.42578125" style="33" customWidth="1"/>
    <col min="15886" max="15886" width="4.28515625" style="33" customWidth="1"/>
    <col min="15887" max="15887" width="4.140625" style="33" customWidth="1"/>
    <col min="15888" max="15888" width="3.7109375" style="33" customWidth="1"/>
    <col min="15889" max="15890" width="4.42578125" style="33" customWidth="1"/>
    <col min="15891" max="15891" width="5.42578125" style="33" customWidth="1"/>
    <col min="15892" max="15892" width="5.7109375" style="33" customWidth="1"/>
    <col min="15893" max="15893" width="5.5703125" style="33" customWidth="1"/>
    <col min="15894" max="15894" width="4.140625" style="33" customWidth="1"/>
    <col min="15895" max="15895" width="6.140625" style="33" customWidth="1"/>
    <col min="15896" max="15896" width="5.140625" style="33" customWidth="1"/>
    <col min="15897" max="15897" width="4.5703125" style="33" customWidth="1"/>
    <col min="15898" max="15898" width="5.140625" style="33" customWidth="1"/>
    <col min="15899" max="15899" width="5.7109375" style="33" customWidth="1"/>
    <col min="15900" max="15902" width="4.5703125" style="33" customWidth="1"/>
    <col min="15903" max="15903" width="5.140625" style="33" customWidth="1"/>
    <col min="15904" max="15905" width="4" style="33" customWidth="1"/>
    <col min="15906" max="15907" width="4.7109375" style="33" customWidth="1"/>
    <col min="15908" max="15908" width="4.42578125" style="33" customWidth="1"/>
    <col min="15909" max="15909" width="6.5703125" style="33" customWidth="1"/>
    <col min="15910" max="15910" width="4.42578125" style="33" customWidth="1"/>
    <col min="15911" max="15911" width="4.7109375" style="33" customWidth="1"/>
    <col min="15912" max="15913" width="4.85546875" style="33" customWidth="1"/>
    <col min="15914" max="15914" width="5.5703125" style="33" customWidth="1"/>
    <col min="15915" max="15915" width="4.7109375" style="33" customWidth="1"/>
    <col min="15916" max="16128" width="9.140625" style="33"/>
    <col min="16129" max="16129" width="22.140625" style="33" customWidth="1"/>
    <col min="16130" max="16130" width="49" style="33" customWidth="1"/>
    <col min="16131" max="16132" width="11.28515625" style="33" customWidth="1"/>
    <col min="16133" max="16133" width="12.85546875" style="33" customWidth="1"/>
    <col min="16134" max="16135" width="9.42578125" style="33" customWidth="1"/>
    <col min="16136" max="16136" width="9.5703125" style="33" customWidth="1"/>
    <col min="16137" max="16137" width="4.140625" style="33" customWidth="1"/>
    <col min="16138" max="16138" width="4" style="33" customWidth="1"/>
    <col min="16139" max="16139" width="4.140625" style="33" customWidth="1"/>
    <col min="16140" max="16141" width="4.42578125" style="33" customWidth="1"/>
    <col min="16142" max="16142" width="4.28515625" style="33" customWidth="1"/>
    <col min="16143" max="16143" width="4.140625" style="33" customWidth="1"/>
    <col min="16144" max="16144" width="3.7109375" style="33" customWidth="1"/>
    <col min="16145" max="16146" width="4.42578125" style="33" customWidth="1"/>
    <col min="16147" max="16147" width="5.42578125" style="33" customWidth="1"/>
    <col min="16148" max="16148" width="5.7109375" style="33" customWidth="1"/>
    <col min="16149" max="16149" width="5.5703125" style="33" customWidth="1"/>
    <col min="16150" max="16150" width="4.140625" style="33" customWidth="1"/>
    <col min="16151" max="16151" width="6.140625" style="33" customWidth="1"/>
    <col min="16152" max="16152" width="5.140625" style="33" customWidth="1"/>
    <col min="16153" max="16153" width="4.5703125" style="33" customWidth="1"/>
    <col min="16154" max="16154" width="5.140625" style="33" customWidth="1"/>
    <col min="16155" max="16155" width="5.7109375" style="33" customWidth="1"/>
    <col min="16156" max="16158" width="4.5703125" style="33" customWidth="1"/>
    <col min="16159" max="16159" width="5.140625" style="33" customWidth="1"/>
    <col min="16160" max="16161" width="4" style="33" customWidth="1"/>
    <col min="16162" max="16163" width="4.7109375" style="33" customWidth="1"/>
    <col min="16164" max="16164" width="4.42578125" style="33" customWidth="1"/>
    <col min="16165" max="16165" width="6.5703125" style="33" customWidth="1"/>
    <col min="16166" max="16166" width="4.42578125" style="33" customWidth="1"/>
    <col min="16167" max="16167" width="4.7109375" style="33" customWidth="1"/>
    <col min="16168" max="16169" width="4.85546875" style="33" customWidth="1"/>
    <col min="16170" max="16170" width="5.5703125" style="33" customWidth="1"/>
    <col min="16171" max="16171" width="4.7109375" style="33" customWidth="1"/>
    <col min="16172" max="16384" width="9.140625" style="33"/>
  </cols>
  <sheetData>
    <row r="1" spans="1:54" ht="15" customHeight="1" x14ac:dyDescent="0.2">
      <c r="B1" s="221"/>
      <c r="C1" s="221"/>
      <c r="E1" s="31" t="s">
        <v>427</v>
      </c>
    </row>
    <row r="2" spans="1:54" ht="15" customHeight="1" x14ac:dyDescent="0.2">
      <c r="B2" s="69"/>
      <c r="C2" s="69"/>
      <c r="E2" s="31" t="s">
        <v>0</v>
      </c>
    </row>
    <row r="3" spans="1:54" ht="15" customHeight="1" x14ac:dyDescent="0.2">
      <c r="B3" s="69"/>
      <c r="C3" s="69"/>
      <c r="E3" s="31" t="s">
        <v>267</v>
      </c>
    </row>
    <row r="4" spans="1:54" ht="15" customHeight="1" x14ac:dyDescent="0.2">
      <c r="B4" s="69"/>
      <c r="C4" s="69"/>
      <c r="E4" s="28" t="s">
        <v>270</v>
      </c>
    </row>
    <row r="5" spans="1:54" x14ac:dyDescent="0.2">
      <c r="B5" s="30"/>
      <c r="C5" s="30"/>
      <c r="D5" s="30"/>
      <c r="E5" s="31" t="s">
        <v>271</v>
      </c>
      <c r="F5" s="67"/>
      <c r="G5" s="33"/>
      <c r="H5" s="33"/>
      <c r="S5" s="65"/>
      <c r="T5" s="65"/>
      <c r="U5" s="68"/>
      <c r="V5" s="68"/>
      <c r="W5" s="33"/>
      <c r="X5" s="66"/>
      <c r="Y5" s="67"/>
      <c r="Z5" s="67"/>
      <c r="AA5" s="33"/>
      <c r="AB5" s="33"/>
      <c r="AN5" s="65"/>
      <c r="AO5" s="65"/>
      <c r="AP5" s="33"/>
      <c r="AQ5" s="33"/>
    </row>
    <row r="6" spans="1:54" x14ac:dyDescent="0.2">
      <c r="B6" s="30"/>
      <c r="C6" s="30"/>
      <c r="D6" s="30"/>
      <c r="E6" s="31" t="s">
        <v>265</v>
      </c>
      <c r="F6" s="67"/>
      <c r="G6" s="33"/>
      <c r="H6" s="33"/>
      <c r="S6" s="65"/>
      <c r="T6" s="65"/>
      <c r="U6" s="68"/>
      <c r="V6" s="68"/>
      <c r="W6" s="33"/>
      <c r="X6" s="66"/>
      <c r="Y6" s="67"/>
      <c r="Z6" s="67"/>
      <c r="AA6" s="33"/>
      <c r="AB6" s="33"/>
      <c r="AN6" s="65"/>
      <c r="AO6" s="65"/>
      <c r="AP6" s="33"/>
      <c r="AQ6" s="33"/>
    </row>
    <row r="7" spans="1:54" x14ac:dyDescent="0.2">
      <c r="B7" s="30" t="s">
        <v>266</v>
      </c>
      <c r="C7" s="30"/>
      <c r="D7" s="30"/>
      <c r="E7" s="30"/>
      <c r="F7" s="67"/>
      <c r="G7" s="33"/>
      <c r="H7" s="33"/>
      <c r="S7" s="65"/>
      <c r="T7" s="65"/>
      <c r="U7" s="68"/>
      <c r="V7" s="68"/>
      <c r="W7" s="33"/>
      <c r="X7" s="66"/>
      <c r="Y7" s="67"/>
      <c r="Z7" s="67"/>
      <c r="AA7" s="33"/>
      <c r="AB7" s="33"/>
      <c r="AN7" s="65"/>
      <c r="AO7" s="65"/>
      <c r="AP7" s="33"/>
      <c r="AQ7" s="33"/>
    </row>
    <row r="8" spans="1:54" ht="15.75" x14ac:dyDescent="0.2">
      <c r="A8" s="219" t="s">
        <v>272</v>
      </c>
      <c r="B8" s="219"/>
      <c r="C8" s="219"/>
      <c r="D8" s="219"/>
      <c r="E8" s="219"/>
      <c r="F8" s="67"/>
      <c r="G8" s="33"/>
      <c r="H8" s="33"/>
      <c r="S8" s="65"/>
      <c r="T8" s="65"/>
      <c r="U8" s="68"/>
      <c r="V8" s="68"/>
      <c r="W8" s="33"/>
      <c r="X8" s="66"/>
      <c r="Y8" s="67"/>
      <c r="Z8" s="67"/>
      <c r="AA8" s="33"/>
      <c r="AB8" s="33"/>
      <c r="AN8" s="65"/>
      <c r="AO8" s="65"/>
      <c r="AP8" s="33"/>
      <c r="AQ8" s="33"/>
    </row>
    <row r="9" spans="1:54" x14ac:dyDescent="0.2">
      <c r="C9" s="220" t="s">
        <v>273</v>
      </c>
      <c r="D9" s="220"/>
      <c r="E9" s="220"/>
      <c r="F9" s="67"/>
      <c r="G9" s="33"/>
      <c r="H9" s="33"/>
      <c r="S9" s="65"/>
      <c r="T9" s="65"/>
      <c r="U9" s="68"/>
      <c r="V9" s="68"/>
      <c r="W9" s="33"/>
      <c r="X9" s="66"/>
      <c r="Y9" s="67"/>
      <c r="Z9" s="67"/>
      <c r="AA9" s="33"/>
      <c r="AB9" s="33"/>
      <c r="AN9" s="65"/>
      <c r="AO9" s="65"/>
      <c r="AP9" s="33"/>
      <c r="AQ9" s="33"/>
    </row>
    <row r="10" spans="1:54" s="80" customFormat="1" ht="94.5" x14ac:dyDescent="0.25">
      <c r="A10" s="71" t="s">
        <v>274</v>
      </c>
      <c r="B10" s="71" t="s">
        <v>275</v>
      </c>
      <c r="C10" s="72" t="s">
        <v>276</v>
      </c>
      <c r="D10" s="73" t="s">
        <v>277</v>
      </c>
      <c r="E10" s="73" t="s">
        <v>278</v>
      </c>
      <c r="F10" s="74"/>
      <c r="G10" s="75"/>
      <c r="H10" s="75"/>
      <c r="I10" s="75"/>
      <c r="J10" s="75"/>
      <c r="K10" s="75"/>
      <c r="L10" s="75"/>
      <c r="M10" s="75"/>
      <c r="N10" s="75" t="s">
        <v>266</v>
      </c>
      <c r="O10" s="75"/>
      <c r="P10" s="75"/>
      <c r="Q10" s="75"/>
      <c r="R10" s="75"/>
      <c r="S10" s="76"/>
      <c r="T10" s="74"/>
      <c r="U10" s="77"/>
      <c r="V10" s="77"/>
      <c r="W10" s="75"/>
      <c r="X10" s="77"/>
      <c r="Y10" s="78"/>
      <c r="Z10" s="74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6"/>
      <c r="AO10" s="74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</row>
    <row r="11" spans="1:54" s="89" customFormat="1" ht="14.25" customHeight="1" x14ac:dyDescent="0.2">
      <c r="A11" s="81" t="s">
        <v>279</v>
      </c>
      <c r="B11" s="82" t="s">
        <v>280</v>
      </c>
      <c r="C11" s="83">
        <f>C12+C14+C16+C25+C28+C32+C34+C36+C38+C45+C20</f>
        <v>18435</v>
      </c>
      <c r="D11" s="83">
        <v>-113</v>
      </c>
      <c r="E11" s="84">
        <f>E12+E14+E16+E20+E26+E28+E32+E34+E36+E38+E45</f>
        <v>18322</v>
      </c>
      <c r="F11" s="74" t="s">
        <v>266</v>
      </c>
      <c r="G11" s="85" t="s">
        <v>266</v>
      </c>
      <c r="H11" s="85" t="s">
        <v>266</v>
      </c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76"/>
      <c r="T11" s="74"/>
      <c r="U11" s="86"/>
      <c r="V11" s="86"/>
      <c r="W11" s="85"/>
      <c r="X11" s="86"/>
      <c r="Y11" s="78"/>
      <c r="Z11" s="74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76"/>
      <c r="AO11" s="74"/>
      <c r="AP11" s="87"/>
      <c r="AQ11" s="87"/>
      <c r="AR11" s="87"/>
      <c r="AS11" s="87"/>
      <c r="AT11" s="87"/>
      <c r="AU11" s="87"/>
      <c r="AV11" s="87"/>
      <c r="AW11" s="88"/>
      <c r="AX11" s="88"/>
      <c r="AY11" s="88"/>
      <c r="AZ11" s="88"/>
      <c r="BA11" s="88"/>
      <c r="BB11" s="88"/>
    </row>
    <row r="12" spans="1:54" s="89" customFormat="1" ht="12.75" customHeight="1" x14ac:dyDescent="0.2">
      <c r="A12" s="81" t="s">
        <v>281</v>
      </c>
      <c r="B12" s="82" t="s">
        <v>282</v>
      </c>
      <c r="C12" s="83">
        <f>C13</f>
        <v>14045</v>
      </c>
      <c r="D12" s="83">
        <f>D13</f>
        <v>0</v>
      </c>
      <c r="E12" s="83">
        <f>E13</f>
        <v>14045</v>
      </c>
      <c r="F12" s="74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76"/>
      <c r="T12" s="74"/>
      <c r="U12" s="86"/>
      <c r="V12" s="86"/>
      <c r="W12" s="85"/>
      <c r="X12" s="86"/>
      <c r="Y12" s="78"/>
      <c r="Z12" s="74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76"/>
      <c r="AO12" s="74"/>
      <c r="AP12" s="87"/>
      <c r="AQ12" s="87"/>
      <c r="AR12" s="87"/>
      <c r="AS12" s="87"/>
      <c r="AT12" s="87"/>
      <c r="AU12" s="87"/>
      <c r="AV12" s="87"/>
      <c r="AW12" s="88"/>
      <c r="AX12" s="88"/>
      <c r="AY12" s="88"/>
      <c r="AZ12" s="88"/>
      <c r="BA12" s="88"/>
      <c r="BB12" s="88"/>
    </row>
    <row r="13" spans="1:54" s="89" customFormat="1" ht="13.5" customHeight="1" x14ac:dyDescent="0.2">
      <c r="A13" s="90" t="s">
        <v>283</v>
      </c>
      <c r="B13" s="91" t="s">
        <v>284</v>
      </c>
      <c r="C13" s="92">
        <v>14045</v>
      </c>
      <c r="D13" s="93">
        <v>0</v>
      </c>
      <c r="E13" s="94">
        <v>14045</v>
      </c>
      <c r="F13" s="74"/>
      <c r="G13" s="85" t="s">
        <v>266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76"/>
      <c r="T13" s="74"/>
      <c r="U13" s="86"/>
      <c r="V13" s="86"/>
      <c r="W13" s="85"/>
      <c r="X13" s="86"/>
      <c r="Y13" s="78"/>
      <c r="Z13" s="74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76"/>
      <c r="AO13" s="74"/>
      <c r="AP13" s="87"/>
      <c r="AQ13" s="87"/>
      <c r="AR13" s="87"/>
      <c r="AS13" s="87"/>
      <c r="AT13" s="87"/>
      <c r="AU13" s="87"/>
      <c r="AV13" s="87"/>
      <c r="AW13" s="88"/>
      <c r="AX13" s="88"/>
      <c r="AY13" s="88"/>
      <c r="AZ13" s="88"/>
      <c r="BA13" s="88"/>
      <c r="BB13" s="88"/>
    </row>
    <row r="14" spans="1:54" s="89" customFormat="1" ht="13.5" customHeight="1" x14ac:dyDescent="0.2">
      <c r="A14" s="81" t="s">
        <v>285</v>
      </c>
      <c r="B14" s="95" t="s">
        <v>286</v>
      </c>
      <c r="C14" s="96">
        <f>C15</f>
        <v>3254</v>
      </c>
      <c r="D14" s="83">
        <f>D15</f>
        <v>-115</v>
      </c>
      <c r="E14" s="83">
        <f>E15</f>
        <v>3139</v>
      </c>
      <c r="F14" s="74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76"/>
      <c r="T14" s="74"/>
      <c r="U14" s="86"/>
      <c r="V14" s="86"/>
      <c r="W14" s="85"/>
      <c r="X14" s="86"/>
      <c r="Y14" s="78"/>
      <c r="Z14" s="74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76"/>
      <c r="AO14" s="74"/>
      <c r="AP14" s="87"/>
      <c r="AQ14" s="87"/>
      <c r="AR14" s="87"/>
      <c r="AS14" s="87"/>
      <c r="AT14" s="87"/>
      <c r="AU14" s="87"/>
      <c r="AV14" s="87"/>
      <c r="AW14" s="88"/>
      <c r="AX14" s="88"/>
      <c r="AY14" s="88"/>
      <c r="AZ14" s="88"/>
      <c r="BA14" s="88"/>
      <c r="BB14" s="88"/>
    </row>
    <row r="15" spans="1:54" s="89" customFormat="1" ht="28.5" customHeight="1" x14ac:dyDescent="0.2">
      <c r="A15" s="90" t="s">
        <v>287</v>
      </c>
      <c r="B15" s="97" t="s">
        <v>288</v>
      </c>
      <c r="C15" s="93">
        <v>3254</v>
      </c>
      <c r="D15" s="93">
        <v>-115</v>
      </c>
      <c r="E15" s="93">
        <v>3139</v>
      </c>
      <c r="F15" s="74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76"/>
      <c r="T15" s="74"/>
      <c r="U15" s="86"/>
      <c r="V15" s="86"/>
      <c r="W15" s="85"/>
      <c r="X15" s="86"/>
      <c r="Y15" s="78"/>
      <c r="Z15" s="74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76"/>
      <c r="AO15" s="74"/>
      <c r="AP15" s="87"/>
      <c r="AQ15" s="87"/>
      <c r="AR15" s="87"/>
      <c r="AS15" s="87"/>
      <c r="AT15" s="87"/>
      <c r="AU15" s="87"/>
      <c r="AV15" s="87"/>
      <c r="AW15" s="88"/>
      <c r="AX15" s="88"/>
      <c r="AY15" s="88"/>
      <c r="AZ15" s="88"/>
      <c r="BA15" s="88"/>
      <c r="BB15" s="88"/>
    </row>
    <row r="16" spans="1:54" s="89" customFormat="1" ht="26.25" customHeight="1" x14ac:dyDescent="0.2">
      <c r="A16" s="81" t="s">
        <v>289</v>
      </c>
      <c r="B16" s="82" t="s">
        <v>290</v>
      </c>
      <c r="C16" s="83">
        <f>C19+C17+C18</f>
        <v>340</v>
      </c>
      <c r="D16" s="96">
        <f>D19+D17+D18</f>
        <v>1</v>
      </c>
      <c r="E16" s="98">
        <f>E19+E17+E18</f>
        <v>341</v>
      </c>
      <c r="F16" s="74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76"/>
      <c r="T16" s="74"/>
      <c r="U16" s="86"/>
      <c r="V16" s="86"/>
      <c r="W16" s="85"/>
      <c r="X16" s="86"/>
      <c r="Y16" s="78"/>
      <c r="Z16" s="74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76"/>
      <c r="AO16" s="74"/>
      <c r="AP16" s="87"/>
      <c r="AQ16" s="87"/>
      <c r="AR16" s="87"/>
      <c r="AS16" s="87"/>
      <c r="AT16" s="87"/>
      <c r="AU16" s="87"/>
      <c r="AV16" s="87"/>
      <c r="AW16" s="88"/>
      <c r="AX16" s="88"/>
      <c r="AY16" s="88"/>
      <c r="AZ16" s="88"/>
      <c r="BA16" s="88"/>
      <c r="BB16" s="88"/>
    </row>
    <row r="17" spans="1:54" s="89" customFormat="1" ht="25.5" x14ac:dyDescent="0.2">
      <c r="A17" s="90" t="s">
        <v>291</v>
      </c>
      <c r="B17" s="91" t="s">
        <v>292</v>
      </c>
      <c r="C17" s="92">
        <v>309</v>
      </c>
      <c r="D17" s="92">
        <v>0</v>
      </c>
      <c r="E17" s="99">
        <v>309</v>
      </c>
      <c r="F17" s="74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76"/>
      <c r="T17" s="74"/>
      <c r="U17" s="86"/>
      <c r="V17" s="86"/>
      <c r="W17" s="85"/>
      <c r="X17" s="86"/>
      <c r="Y17" s="78"/>
      <c r="Z17" s="74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76"/>
      <c r="AO17" s="74"/>
      <c r="AP17" s="87"/>
      <c r="AQ17" s="87"/>
      <c r="AR17" s="87"/>
      <c r="AS17" s="87"/>
      <c r="AT17" s="87"/>
      <c r="AU17" s="87"/>
      <c r="AV17" s="87"/>
      <c r="AW17" s="88"/>
      <c r="AX17" s="88"/>
      <c r="AY17" s="88"/>
      <c r="AZ17" s="88"/>
      <c r="BA17" s="88"/>
      <c r="BB17" s="88"/>
    </row>
    <row r="18" spans="1:54" s="89" customFormat="1" ht="12.75" customHeight="1" x14ac:dyDescent="0.2">
      <c r="A18" s="90" t="s">
        <v>293</v>
      </c>
      <c r="B18" s="91" t="s">
        <v>294</v>
      </c>
      <c r="C18" s="92">
        <v>2</v>
      </c>
      <c r="D18" s="93">
        <v>1</v>
      </c>
      <c r="E18" s="94">
        <v>3</v>
      </c>
      <c r="F18" s="74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76"/>
      <c r="T18" s="74"/>
      <c r="U18" s="86"/>
      <c r="V18" s="86"/>
      <c r="W18" s="85"/>
      <c r="X18" s="86"/>
      <c r="Y18" s="78"/>
      <c r="Z18" s="74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76"/>
      <c r="AO18" s="74"/>
      <c r="AP18" s="87"/>
      <c r="AQ18" s="87"/>
      <c r="AR18" s="87"/>
      <c r="AS18" s="87"/>
      <c r="AT18" s="87"/>
      <c r="AU18" s="87"/>
      <c r="AV18" s="87"/>
      <c r="AW18" s="88"/>
      <c r="AX18" s="88"/>
      <c r="AY18" s="88"/>
      <c r="AZ18" s="88"/>
      <c r="BA18" s="88"/>
      <c r="BB18" s="88"/>
    </row>
    <row r="19" spans="1:54" s="89" customFormat="1" ht="42" customHeight="1" x14ac:dyDescent="0.2">
      <c r="A19" s="100" t="s">
        <v>295</v>
      </c>
      <c r="B19" s="101" t="s">
        <v>296</v>
      </c>
      <c r="C19" s="92">
        <v>29</v>
      </c>
      <c r="D19" s="93">
        <v>0</v>
      </c>
      <c r="E19" s="99">
        <v>29</v>
      </c>
      <c r="F19" s="74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76"/>
      <c r="T19" s="74"/>
      <c r="U19" s="86"/>
      <c r="V19" s="86"/>
      <c r="W19" s="85"/>
      <c r="X19" s="86"/>
      <c r="Y19" s="78"/>
      <c r="Z19" s="74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76"/>
      <c r="AO19" s="74"/>
      <c r="AP19" s="87"/>
      <c r="AQ19" s="87"/>
      <c r="AR19" s="87"/>
      <c r="AS19" s="87"/>
      <c r="AT19" s="87"/>
      <c r="AU19" s="87"/>
      <c r="AV19" s="87"/>
      <c r="AW19" s="88"/>
      <c r="AX19" s="88"/>
      <c r="AY19" s="88"/>
      <c r="AZ19" s="88"/>
      <c r="BA19" s="88"/>
      <c r="BB19" s="88"/>
    </row>
    <row r="20" spans="1:54" s="89" customFormat="1" ht="12.75" customHeight="1" x14ac:dyDescent="0.2">
      <c r="A20" s="81" t="s">
        <v>297</v>
      </c>
      <c r="B20" s="82" t="s">
        <v>298</v>
      </c>
      <c r="C20" s="83">
        <f>C21+C22+C23+C24</f>
        <v>392</v>
      </c>
      <c r="D20" s="96">
        <f>D22</f>
        <v>0</v>
      </c>
      <c r="E20" s="96">
        <f>E22</f>
        <v>392</v>
      </c>
      <c r="F20" s="74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76"/>
      <c r="T20" s="74"/>
      <c r="U20" s="86"/>
      <c r="V20" s="86"/>
      <c r="W20" s="85"/>
      <c r="X20" s="86"/>
      <c r="Y20" s="78"/>
      <c r="Z20" s="74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76"/>
      <c r="AO20" s="74"/>
      <c r="AP20" s="87"/>
      <c r="AQ20" s="87"/>
      <c r="AR20" s="87"/>
      <c r="AS20" s="87"/>
      <c r="AT20" s="87"/>
      <c r="AU20" s="87"/>
      <c r="AV20" s="87"/>
      <c r="AW20" s="88"/>
      <c r="AX20" s="88"/>
      <c r="AY20" s="88"/>
      <c r="AZ20" s="88"/>
      <c r="BA20" s="88"/>
      <c r="BB20" s="88"/>
    </row>
    <row r="21" spans="1:54" s="89" customFormat="1" x14ac:dyDescent="0.2">
      <c r="A21" s="90" t="s">
        <v>299</v>
      </c>
      <c r="B21" s="91" t="s">
        <v>300</v>
      </c>
      <c r="C21" s="92">
        <v>0</v>
      </c>
      <c r="D21" s="93"/>
      <c r="E21" s="93"/>
      <c r="F21" s="74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76"/>
      <c r="T21" s="74"/>
      <c r="U21" s="86"/>
      <c r="V21" s="86"/>
      <c r="W21" s="85"/>
      <c r="X21" s="86"/>
      <c r="Y21" s="78"/>
      <c r="Z21" s="74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76"/>
      <c r="AO21" s="74"/>
      <c r="AP21" s="87"/>
      <c r="AQ21" s="87"/>
      <c r="AR21" s="87"/>
      <c r="AS21" s="87"/>
      <c r="AT21" s="87"/>
      <c r="AU21" s="87"/>
      <c r="AV21" s="87"/>
      <c r="AW21" s="88"/>
      <c r="AX21" s="88"/>
      <c r="AY21" s="88"/>
      <c r="AZ21" s="88"/>
      <c r="BA21" s="88"/>
      <c r="BB21" s="88"/>
    </row>
    <row r="22" spans="1:54" s="89" customFormat="1" x14ac:dyDescent="0.2">
      <c r="A22" s="90" t="s">
        <v>301</v>
      </c>
      <c r="B22" s="91" t="s">
        <v>302</v>
      </c>
      <c r="C22" s="92">
        <v>392</v>
      </c>
      <c r="D22" s="93">
        <v>0</v>
      </c>
      <c r="E22" s="94">
        <v>392</v>
      </c>
      <c r="F22" s="74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76"/>
      <c r="T22" s="74"/>
      <c r="U22" s="86"/>
      <c r="V22" s="86"/>
      <c r="W22" s="85"/>
      <c r="X22" s="86"/>
      <c r="Y22" s="78"/>
      <c r="Z22" s="74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76"/>
      <c r="AO22" s="74"/>
      <c r="AP22" s="87"/>
      <c r="AQ22" s="87"/>
      <c r="AR22" s="87"/>
      <c r="AS22" s="87"/>
      <c r="AT22" s="87"/>
      <c r="AU22" s="87"/>
      <c r="AV22" s="87"/>
      <c r="AW22" s="88"/>
      <c r="AX22" s="88"/>
      <c r="AY22" s="88"/>
      <c r="AZ22" s="88"/>
      <c r="BA22" s="88"/>
      <c r="BB22" s="88"/>
    </row>
    <row r="23" spans="1:54" s="89" customFormat="1" ht="39" customHeight="1" x14ac:dyDescent="0.2">
      <c r="A23" s="90" t="s">
        <v>303</v>
      </c>
      <c r="B23" s="102" t="s">
        <v>304</v>
      </c>
      <c r="C23" s="92">
        <v>0</v>
      </c>
      <c r="D23" s="92">
        <v>0</v>
      </c>
      <c r="E23" s="92">
        <v>0</v>
      </c>
      <c r="F23" s="74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76"/>
      <c r="T23" s="74"/>
      <c r="U23" s="86"/>
      <c r="V23" s="86"/>
      <c r="W23" s="85"/>
      <c r="X23" s="86"/>
      <c r="Y23" s="78"/>
      <c r="Z23" s="74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76"/>
      <c r="AO23" s="74"/>
      <c r="AP23" s="87"/>
      <c r="AQ23" s="87"/>
      <c r="AR23" s="87"/>
      <c r="AS23" s="87"/>
      <c r="AT23" s="87"/>
      <c r="AU23" s="87"/>
      <c r="AV23" s="87"/>
      <c r="AW23" s="88"/>
      <c r="AX23" s="88"/>
      <c r="AY23" s="88"/>
      <c r="AZ23" s="88"/>
      <c r="BA23" s="88"/>
      <c r="BB23" s="88"/>
    </row>
    <row r="24" spans="1:54" s="89" customFormat="1" ht="18.75" customHeight="1" x14ac:dyDescent="0.2">
      <c r="A24" s="90" t="s">
        <v>305</v>
      </c>
      <c r="B24" s="103" t="s">
        <v>306</v>
      </c>
      <c r="C24" s="92">
        <v>0</v>
      </c>
      <c r="D24" s="93">
        <v>0</v>
      </c>
      <c r="E24" s="93">
        <v>0</v>
      </c>
      <c r="F24" s="74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76"/>
      <c r="T24" s="74"/>
      <c r="U24" s="86"/>
      <c r="V24" s="86"/>
      <c r="W24" s="85"/>
      <c r="X24" s="86"/>
      <c r="Y24" s="78"/>
      <c r="Z24" s="74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76"/>
      <c r="AO24" s="74"/>
      <c r="AP24" s="87"/>
      <c r="AQ24" s="87"/>
      <c r="AR24" s="87"/>
      <c r="AS24" s="87"/>
      <c r="AT24" s="87"/>
      <c r="AU24" s="87"/>
      <c r="AV24" s="87"/>
      <c r="AW24" s="88"/>
      <c r="AX24" s="88"/>
      <c r="AY24" s="88"/>
      <c r="AZ24" s="88"/>
      <c r="BA24" s="88"/>
      <c r="BB24" s="88"/>
    </row>
    <row r="25" spans="1:54" s="89" customFormat="1" x14ac:dyDescent="0.2">
      <c r="A25" s="104" t="s">
        <v>307</v>
      </c>
      <c r="B25" s="105" t="s">
        <v>308</v>
      </c>
      <c r="C25" s="83">
        <f>C26</f>
        <v>99</v>
      </c>
      <c r="D25" s="96">
        <v>0</v>
      </c>
      <c r="E25" s="96">
        <v>99</v>
      </c>
      <c r="F25" s="74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76"/>
      <c r="T25" s="74"/>
      <c r="U25" s="86"/>
      <c r="V25" s="86"/>
      <c r="W25" s="85"/>
      <c r="X25" s="86"/>
      <c r="Y25" s="78"/>
      <c r="Z25" s="74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76"/>
      <c r="AO25" s="74"/>
      <c r="AP25" s="87"/>
      <c r="AQ25" s="87"/>
      <c r="AR25" s="87"/>
      <c r="AS25" s="87"/>
      <c r="AT25" s="87"/>
      <c r="AU25" s="87"/>
      <c r="AV25" s="87"/>
      <c r="AW25" s="88"/>
      <c r="AX25" s="88"/>
      <c r="AY25" s="88"/>
      <c r="AZ25" s="88"/>
      <c r="BA25" s="88"/>
      <c r="BB25" s="88"/>
    </row>
    <row r="26" spans="1:54" s="89" customFormat="1" ht="30" customHeight="1" x14ac:dyDescent="0.2">
      <c r="A26" s="104" t="s">
        <v>309</v>
      </c>
      <c r="B26" s="105" t="s">
        <v>310</v>
      </c>
      <c r="C26" s="83">
        <v>99</v>
      </c>
      <c r="D26" s="83">
        <f>E26-C26</f>
        <v>0</v>
      </c>
      <c r="E26" s="83">
        <v>99</v>
      </c>
      <c r="F26" s="74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76"/>
      <c r="T26" s="74"/>
      <c r="U26" s="86"/>
      <c r="V26" s="86"/>
      <c r="W26" s="85"/>
      <c r="X26" s="86"/>
      <c r="Y26" s="78"/>
      <c r="Z26" s="74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76"/>
      <c r="AO26" s="74"/>
      <c r="AP26" s="87"/>
      <c r="AQ26" s="87"/>
      <c r="AR26" s="87"/>
      <c r="AS26" s="87"/>
      <c r="AT26" s="87"/>
      <c r="AU26" s="87"/>
      <c r="AV26" s="87"/>
      <c r="AW26" s="88"/>
      <c r="AX26" s="88"/>
      <c r="AY26" s="88"/>
      <c r="AZ26" s="88"/>
      <c r="BA26" s="88"/>
      <c r="BB26" s="88"/>
    </row>
    <row r="27" spans="1:54" s="89" customFormat="1" hidden="1" x14ac:dyDescent="0.2">
      <c r="A27" s="81"/>
      <c r="B27" s="105"/>
      <c r="C27" s="83"/>
      <c r="D27" s="93"/>
      <c r="E27" s="93"/>
      <c r="F27" s="74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76"/>
      <c r="T27" s="74"/>
      <c r="U27" s="86"/>
      <c r="V27" s="86"/>
      <c r="W27" s="85"/>
      <c r="X27" s="86"/>
      <c r="Y27" s="78"/>
      <c r="Z27" s="74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76"/>
      <c r="AO27" s="74"/>
      <c r="AP27" s="87"/>
      <c r="AQ27" s="87"/>
      <c r="AR27" s="87"/>
      <c r="AS27" s="87"/>
      <c r="AT27" s="87"/>
      <c r="AU27" s="87"/>
      <c r="AV27" s="87"/>
      <c r="AW27" s="88"/>
      <c r="AX27" s="88"/>
      <c r="AY27" s="88"/>
      <c r="AZ27" s="88"/>
      <c r="BA27" s="88"/>
      <c r="BB27" s="88"/>
    </row>
    <row r="28" spans="1:54" s="89" customFormat="1" ht="38.25" x14ac:dyDescent="0.2">
      <c r="A28" s="81" t="s">
        <v>311</v>
      </c>
      <c r="B28" s="105" t="s">
        <v>312</v>
      </c>
      <c r="C28" s="83">
        <f>C31+C29+C30</f>
        <v>40</v>
      </c>
      <c r="D28" s="96">
        <v>0</v>
      </c>
      <c r="E28" s="98">
        <v>40</v>
      </c>
      <c r="F28" s="74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76"/>
      <c r="T28" s="74"/>
      <c r="U28" s="86"/>
      <c r="V28" s="86"/>
      <c r="W28" s="85"/>
      <c r="X28" s="86"/>
      <c r="Y28" s="78"/>
      <c r="Z28" s="74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76"/>
      <c r="AO28" s="74"/>
      <c r="AP28" s="87"/>
      <c r="AQ28" s="87"/>
      <c r="AR28" s="87"/>
      <c r="AS28" s="87"/>
      <c r="AT28" s="87"/>
      <c r="AU28" s="87"/>
      <c r="AV28" s="87"/>
      <c r="AW28" s="88"/>
      <c r="AX28" s="88"/>
      <c r="AY28" s="88"/>
      <c r="AZ28" s="88"/>
      <c r="BA28" s="88"/>
      <c r="BB28" s="88"/>
    </row>
    <row r="29" spans="1:54" s="89" customFormat="1" ht="25.5" hidden="1" x14ac:dyDescent="0.2">
      <c r="A29" s="106" t="s">
        <v>313</v>
      </c>
      <c r="B29" s="97" t="s">
        <v>314</v>
      </c>
      <c r="C29" s="92">
        <v>0</v>
      </c>
      <c r="D29" s="93">
        <f>E29-C31</f>
        <v>0</v>
      </c>
      <c r="E29" s="93">
        <v>0</v>
      </c>
      <c r="F29" s="74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76"/>
      <c r="T29" s="74"/>
      <c r="U29" s="86"/>
      <c r="V29" s="86"/>
      <c r="W29" s="85"/>
      <c r="X29" s="86"/>
      <c r="Y29" s="78"/>
      <c r="Z29" s="74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76"/>
      <c r="AO29" s="74"/>
      <c r="AP29" s="87"/>
      <c r="AQ29" s="87"/>
      <c r="AR29" s="87"/>
      <c r="AS29" s="87"/>
      <c r="AT29" s="87"/>
      <c r="AU29" s="87"/>
      <c r="AV29" s="87"/>
      <c r="AW29" s="88"/>
      <c r="AX29" s="88"/>
      <c r="AY29" s="88"/>
      <c r="AZ29" s="88"/>
      <c r="BA29" s="88"/>
      <c r="BB29" s="88"/>
    </row>
    <row r="30" spans="1:54" s="89" customFormat="1" ht="26.25" customHeight="1" x14ac:dyDescent="0.2">
      <c r="A30" s="90" t="s">
        <v>315</v>
      </c>
      <c r="B30" s="97" t="s">
        <v>316</v>
      </c>
      <c r="C30" s="92">
        <v>40</v>
      </c>
      <c r="D30" s="92">
        <v>0</v>
      </c>
      <c r="E30" s="99">
        <v>40</v>
      </c>
      <c r="F30" s="74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76"/>
      <c r="T30" s="74"/>
      <c r="U30" s="86"/>
      <c r="V30" s="86"/>
      <c r="W30" s="85"/>
      <c r="X30" s="86"/>
      <c r="Y30" s="78"/>
      <c r="Z30" s="74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76"/>
      <c r="AO30" s="74"/>
      <c r="AP30" s="87"/>
      <c r="AQ30" s="87"/>
      <c r="AR30" s="87"/>
      <c r="AS30" s="87"/>
      <c r="AT30" s="87"/>
      <c r="AU30" s="87"/>
      <c r="AV30" s="87"/>
      <c r="AW30" s="88"/>
      <c r="AX30" s="88"/>
      <c r="AY30" s="88"/>
      <c r="AZ30" s="88"/>
      <c r="BA30" s="88"/>
      <c r="BB30" s="88"/>
    </row>
    <row r="31" spans="1:54" s="89" customFormat="1" ht="63.75" hidden="1" x14ac:dyDescent="0.2">
      <c r="A31" s="90" t="s">
        <v>317</v>
      </c>
      <c r="B31" s="97" t="s">
        <v>318</v>
      </c>
      <c r="C31" s="92">
        <v>0</v>
      </c>
      <c r="D31" s="93">
        <v>0</v>
      </c>
      <c r="E31" s="93">
        <v>0</v>
      </c>
      <c r="F31" s="74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76"/>
      <c r="T31" s="74"/>
      <c r="U31" s="86"/>
      <c r="V31" s="86"/>
      <c r="W31" s="85"/>
      <c r="X31" s="86"/>
      <c r="Y31" s="78"/>
      <c r="Z31" s="74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76"/>
      <c r="AO31" s="74"/>
      <c r="AP31" s="87"/>
      <c r="AQ31" s="87"/>
      <c r="AR31" s="87"/>
      <c r="AS31" s="87"/>
      <c r="AT31" s="87"/>
      <c r="AU31" s="87"/>
      <c r="AV31" s="87"/>
      <c r="AW31" s="88"/>
      <c r="AX31" s="88"/>
      <c r="AY31" s="88"/>
      <c r="AZ31" s="88"/>
      <c r="BA31" s="88"/>
      <c r="BB31" s="88"/>
    </row>
    <row r="32" spans="1:54" s="89" customFormat="1" ht="25.5" x14ac:dyDescent="0.2">
      <c r="A32" s="81" t="s">
        <v>319</v>
      </c>
      <c r="B32" s="105" t="s">
        <v>320</v>
      </c>
      <c r="C32" s="83">
        <f>C33</f>
        <v>55</v>
      </c>
      <c r="D32" s="83">
        <v>1</v>
      </c>
      <c r="E32" s="84">
        <v>56</v>
      </c>
      <c r="F32" s="74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76"/>
      <c r="T32" s="74"/>
      <c r="U32" s="86"/>
      <c r="V32" s="86"/>
      <c r="W32" s="85"/>
      <c r="X32" s="86"/>
      <c r="Y32" s="78"/>
      <c r="Z32" s="74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76"/>
      <c r="AO32" s="74"/>
      <c r="AP32" s="87"/>
      <c r="AQ32" s="87"/>
      <c r="AR32" s="87"/>
      <c r="AS32" s="87"/>
      <c r="AT32" s="87"/>
      <c r="AU32" s="87"/>
      <c r="AV32" s="87"/>
      <c r="AW32" s="88"/>
      <c r="AX32" s="88"/>
      <c r="AY32" s="88"/>
      <c r="AZ32" s="88"/>
      <c r="BA32" s="88"/>
      <c r="BB32" s="88"/>
    </row>
    <row r="33" spans="1:54" s="89" customFormat="1" x14ac:dyDescent="0.2">
      <c r="A33" s="90" t="s">
        <v>321</v>
      </c>
      <c r="B33" s="103" t="s">
        <v>322</v>
      </c>
      <c r="C33" s="92">
        <v>55</v>
      </c>
      <c r="D33" s="93">
        <v>1</v>
      </c>
      <c r="E33" s="94">
        <v>56</v>
      </c>
      <c r="F33" s="74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76"/>
      <c r="T33" s="74"/>
      <c r="U33" s="86"/>
      <c r="V33" s="86"/>
      <c r="W33" s="85"/>
      <c r="X33" s="86"/>
      <c r="Y33" s="78"/>
      <c r="Z33" s="74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76"/>
      <c r="AO33" s="74"/>
      <c r="AP33" s="87"/>
      <c r="AQ33" s="87"/>
      <c r="AR33" s="87"/>
      <c r="AS33" s="87"/>
      <c r="AT33" s="87"/>
      <c r="AU33" s="87"/>
      <c r="AV33" s="87"/>
      <c r="AW33" s="88"/>
      <c r="AX33" s="88"/>
      <c r="AY33" s="88"/>
      <c r="AZ33" s="88"/>
      <c r="BA33" s="88"/>
      <c r="BB33" s="88"/>
    </row>
    <row r="34" spans="1:54" s="89" customFormat="1" ht="24" customHeight="1" x14ac:dyDescent="0.2">
      <c r="A34" s="81" t="s">
        <v>323</v>
      </c>
      <c r="B34" s="105" t="s">
        <v>324</v>
      </c>
      <c r="C34" s="83">
        <f>C35</f>
        <v>16</v>
      </c>
      <c r="D34" s="83">
        <f>D35</f>
        <v>0</v>
      </c>
      <c r="E34" s="83">
        <f>E35</f>
        <v>16</v>
      </c>
      <c r="F34" s="74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76"/>
      <c r="T34" s="74"/>
      <c r="U34" s="86"/>
      <c r="V34" s="86"/>
      <c r="W34" s="85"/>
      <c r="X34" s="86"/>
      <c r="Y34" s="78"/>
      <c r="Z34" s="74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76"/>
      <c r="AO34" s="74"/>
      <c r="AP34" s="87"/>
      <c r="AQ34" s="87"/>
      <c r="AR34" s="87"/>
      <c r="AS34" s="87"/>
      <c r="AT34" s="87"/>
      <c r="AU34" s="87"/>
      <c r="AV34" s="87"/>
      <c r="AW34" s="88"/>
      <c r="AX34" s="88"/>
      <c r="AY34" s="88"/>
      <c r="AZ34" s="88"/>
      <c r="BA34" s="88"/>
      <c r="BB34" s="88"/>
    </row>
    <row r="35" spans="1:54" s="89" customFormat="1" ht="29.25" customHeight="1" x14ac:dyDescent="0.2">
      <c r="A35" s="107" t="s">
        <v>325</v>
      </c>
      <c r="B35" s="108" t="s">
        <v>326</v>
      </c>
      <c r="C35" s="92">
        <v>16</v>
      </c>
      <c r="D35" s="93">
        <f>E35-C35</f>
        <v>0</v>
      </c>
      <c r="E35" s="93">
        <v>16</v>
      </c>
      <c r="F35" s="74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76"/>
      <c r="T35" s="74"/>
      <c r="U35" s="86"/>
      <c r="V35" s="86"/>
      <c r="W35" s="85"/>
      <c r="X35" s="86"/>
      <c r="Y35" s="78"/>
      <c r="Z35" s="74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76"/>
      <c r="AO35" s="74"/>
      <c r="AP35" s="87"/>
      <c r="AQ35" s="87"/>
      <c r="AR35" s="87"/>
      <c r="AS35" s="87"/>
      <c r="AT35" s="87"/>
      <c r="AU35" s="87"/>
      <c r="AV35" s="87"/>
      <c r="AW35" s="88"/>
      <c r="AX35" s="88"/>
      <c r="AY35" s="88"/>
      <c r="AZ35" s="88"/>
      <c r="BA35" s="88"/>
      <c r="BB35" s="88"/>
    </row>
    <row r="36" spans="1:54" s="89" customFormat="1" ht="25.5" x14ac:dyDescent="0.2">
      <c r="A36" s="81" t="s">
        <v>327</v>
      </c>
      <c r="B36" s="105" t="s">
        <v>328</v>
      </c>
      <c r="C36" s="83">
        <f>C37</f>
        <v>10</v>
      </c>
      <c r="D36" s="83">
        <f>D37</f>
        <v>0</v>
      </c>
      <c r="E36" s="83">
        <f>E37</f>
        <v>10</v>
      </c>
      <c r="F36" s="74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76"/>
      <c r="T36" s="74"/>
      <c r="U36" s="86"/>
      <c r="V36" s="86"/>
      <c r="W36" s="85"/>
      <c r="X36" s="86"/>
      <c r="Y36" s="78"/>
      <c r="Z36" s="74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76"/>
      <c r="AO36" s="74"/>
      <c r="AP36" s="87"/>
      <c r="AQ36" s="87"/>
      <c r="AR36" s="87"/>
      <c r="AS36" s="87"/>
      <c r="AT36" s="87"/>
      <c r="AU36" s="87"/>
      <c r="AV36" s="87"/>
      <c r="AW36" s="88"/>
      <c r="AX36" s="88"/>
      <c r="AY36" s="88"/>
      <c r="AZ36" s="88"/>
      <c r="BA36" s="88"/>
      <c r="BB36" s="88"/>
    </row>
    <row r="37" spans="1:54" s="89" customFormat="1" x14ac:dyDescent="0.2">
      <c r="A37" s="107" t="s">
        <v>329</v>
      </c>
      <c r="B37" s="108" t="s">
        <v>330</v>
      </c>
      <c r="C37" s="92">
        <v>10</v>
      </c>
      <c r="D37" s="93">
        <v>0</v>
      </c>
      <c r="E37" s="94">
        <v>10</v>
      </c>
      <c r="F37" s="74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76"/>
      <c r="T37" s="74"/>
      <c r="U37" s="86"/>
      <c r="V37" s="86"/>
      <c r="W37" s="85"/>
      <c r="X37" s="86"/>
      <c r="Y37" s="78"/>
      <c r="Z37" s="74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76"/>
      <c r="AO37" s="74"/>
      <c r="AP37" s="87"/>
      <c r="AQ37" s="87"/>
      <c r="AR37" s="87"/>
      <c r="AS37" s="87"/>
      <c r="AT37" s="87"/>
      <c r="AU37" s="87"/>
      <c r="AV37" s="87"/>
      <c r="AW37" s="88"/>
      <c r="AX37" s="88"/>
      <c r="AY37" s="88"/>
      <c r="AZ37" s="88"/>
      <c r="BA37" s="88"/>
      <c r="BB37" s="88"/>
    </row>
    <row r="38" spans="1:54" s="89" customFormat="1" ht="39.75" customHeight="1" x14ac:dyDescent="0.2">
      <c r="A38" s="81" t="s">
        <v>331</v>
      </c>
      <c r="B38" s="105" t="s">
        <v>332</v>
      </c>
      <c r="C38" s="83">
        <v>160</v>
      </c>
      <c r="D38" s="96">
        <v>0</v>
      </c>
      <c r="E38" s="98">
        <v>160</v>
      </c>
      <c r="F38" s="74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76"/>
      <c r="T38" s="74"/>
      <c r="U38" s="86"/>
      <c r="V38" s="86"/>
      <c r="W38" s="85"/>
      <c r="X38" s="86"/>
      <c r="Y38" s="78"/>
      <c r="Z38" s="74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76"/>
      <c r="AO38" s="74"/>
      <c r="AP38" s="87"/>
      <c r="AQ38" s="87"/>
      <c r="AR38" s="87"/>
      <c r="AS38" s="87"/>
      <c r="AT38" s="87"/>
      <c r="AU38" s="87"/>
      <c r="AV38" s="87"/>
      <c r="AW38" s="88"/>
      <c r="AX38" s="88"/>
      <c r="AY38" s="88"/>
      <c r="AZ38" s="88"/>
      <c r="BA38" s="88"/>
      <c r="BB38" s="88"/>
    </row>
    <row r="39" spans="1:54" s="89" customFormat="1" ht="23.25" hidden="1" customHeight="1" x14ac:dyDescent="0.2">
      <c r="A39" s="90" t="s">
        <v>333</v>
      </c>
      <c r="B39" s="91" t="s">
        <v>334</v>
      </c>
      <c r="C39" s="92">
        <v>75</v>
      </c>
      <c r="D39" s="93">
        <f>E39-C39</f>
        <v>-73</v>
      </c>
      <c r="E39" s="93">
        <v>2</v>
      </c>
      <c r="F39" s="74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76"/>
      <c r="T39" s="74"/>
      <c r="U39" s="86"/>
      <c r="V39" s="86"/>
      <c r="W39" s="85"/>
      <c r="X39" s="86"/>
      <c r="Y39" s="78"/>
      <c r="Z39" s="74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76"/>
      <c r="AO39" s="74"/>
      <c r="AP39" s="87"/>
      <c r="AQ39" s="87"/>
      <c r="AR39" s="87"/>
      <c r="AS39" s="87"/>
      <c r="AT39" s="87"/>
      <c r="AU39" s="87"/>
      <c r="AV39" s="87"/>
      <c r="AW39" s="88"/>
      <c r="AX39" s="88"/>
      <c r="AY39" s="88"/>
      <c r="AZ39" s="88"/>
      <c r="BA39" s="88"/>
      <c r="BB39" s="88"/>
    </row>
    <row r="40" spans="1:54" s="89" customFormat="1" ht="51" hidden="1" x14ac:dyDescent="0.2">
      <c r="A40" s="90" t="s">
        <v>335</v>
      </c>
      <c r="B40" s="109" t="s">
        <v>336</v>
      </c>
      <c r="C40" s="93">
        <v>9</v>
      </c>
      <c r="D40" s="93">
        <f>E40-C40</f>
        <v>-8</v>
      </c>
      <c r="E40" s="93">
        <v>1</v>
      </c>
      <c r="F40" s="74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76"/>
      <c r="T40" s="74"/>
      <c r="U40" s="86"/>
      <c r="V40" s="86"/>
      <c r="W40" s="85"/>
      <c r="X40" s="86"/>
      <c r="Y40" s="78"/>
      <c r="Z40" s="74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76"/>
      <c r="AO40" s="74"/>
      <c r="AP40" s="87"/>
      <c r="AQ40" s="87"/>
      <c r="AR40" s="87"/>
      <c r="AS40" s="87"/>
      <c r="AT40" s="87"/>
      <c r="AU40" s="87"/>
      <c r="AV40" s="87"/>
      <c r="AW40" s="88"/>
      <c r="AX40" s="88"/>
      <c r="AY40" s="88"/>
      <c r="AZ40" s="88"/>
      <c r="BA40" s="88"/>
      <c r="BB40" s="88"/>
    </row>
    <row r="41" spans="1:54" s="89" customFormat="1" ht="51" hidden="1" x14ac:dyDescent="0.2">
      <c r="A41" s="90" t="s">
        <v>337</v>
      </c>
      <c r="B41" s="109" t="s">
        <v>338</v>
      </c>
      <c r="C41" s="93">
        <v>0</v>
      </c>
      <c r="D41" s="93">
        <v>3</v>
      </c>
      <c r="E41" s="93">
        <v>3</v>
      </c>
      <c r="F41" s="74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76"/>
      <c r="T41" s="74"/>
      <c r="U41" s="86"/>
      <c r="V41" s="86"/>
      <c r="W41" s="85"/>
      <c r="X41" s="86"/>
      <c r="Y41" s="78"/>
      <c r="Z41" s="74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76"/>
      <c r="AO41" s="74"/>
      <c r="AP41" s="87"/>
      <c r="AQ41" s="87"/>
      <c r="AR41" s="87"/>
      <c r="AS41" s="87"/>
      <c r="AT41" s="87"/>
      <c r="AU41" s="87"/>
      <c r="AV41" s="87"/>
      <c r="AW41" s="88"/>
      <c r="AX41" s="88"/>
      <c r="AY41" s="88"/>
      <c r="AZ41" s="88"/>
      <c r="BA41" s="88"/>
      <c r="BB41" s="88"/>
    </row>
    <row r="42" spans="1:54" s="89" customFormat="1" ht="38.25" hidden="1" x14ac:dyDescent="0.2">
      <c r="A42" s="90" t="s">
        <v>339</v>
      </c>
      <c r="B42" s="110" t="s">
        <v>340</v>
      </c>
      <c r="C42" s="93">
        <v>0</v>
      </c>
      <c r="D42" s="93">
        <v>16</v>
      </c>
      <c r="E42" s="93">
        <v>16</v>
      </c>
      <c r="F42" s="74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76"/>
      <c r="T42" s="74"/>
      <c r="U42" s="86"/>
      <c r="V42" s="86"/>
      <c r="W42" s="85"/>
      <c r="X42" s="86"/>
      <c r="Y42" s="78"/>
      <c r="Z42" s="74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76"/>
      <c r="AO42" s="74"/>
      <c r="AP42" s="87"/>
      <c r="AQ42" s="87"/>
      <c r="AR42" s="87"/>
      <c r="AS42" s="87"/>
      <c r="AT42" s="87"/>
      <c r="AU42" s="87"/>
      <c r="AV42" s="87"/>
      <c r="AW42" s="88"/>
      <c r="AX42" s="88"/>
      <c r="AY42" s="88"/>
      <c r="AZ42" s="88"/>
      <c r="BA42" s="88"/>
      <c r="BB42" s="88"/>
    </row>
    <row r="43" spans="1:54" s="89" customFormat="1" ht="25.5" hidden="1" x14ac:dyDescent="0.2">
      <c r="A43" s="90" t="s">
        <v>341</v>
      </c>
      <c r="B43" s="102" t="s">
        <v>342</v>
      </c>
      <c r="C43" s="93">
        <v>2</v>
      </c>
      <c r="D43" s="93">
        <v>-1</v>
      </c>
      <c r="E43" s="93">
        <v>1</v>
      </c>
      <c r="F43" s="74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76"/>
      <c r="T43" s="74"/>
      <c r="U43" s="86"/>
      <c r="V43" s="86"/>
      <c r="W43" s="85"/>
      <c r="X43" s="86"/>
      <c r="Y43" s="78"/>
      <c r="Z43" s="74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76"/>
      <c r="AO43" s="74"/>
      <c r="AP43" s="87"/>
      <c r="AQ43" s="87"/>
      <c r="AR43" s="87"/>
      <c r="AS43" s="87"/>
      <c r="AT43" s="87"/>
      <c r="AU43" s="87"/>
      <c r="AV43" s="87"/>
      <c r="AW43" s="88"/>
      <c r="AX43" s="88"/>
      <c r="AY43" s="88"/>
      <c r="AZ43" s="88"/>
      <c r="BA43" s="88"/>
      <c r="BB43" s="88"/>
    </row>
    <row r="44" spans="1:54" s="89" customFormat="1" ht="38.25" hidden="1" x14ac:dyDescent="0.2">
      <c r="A44" s="90" t="s">
        <v>343</v>
      </c>
      <c r="B44" s="109" t="s">
        <v>344</v>
      </c>
      <c r="C44" s="93">
        <v>3</v>
      </c>
      <c r="D44" s="83">
        <f>D45+D47</f>
        <v>0</v>
      </c>
      <c r="E44" s="83">
        <f>E45+E47</f>
        <v>24</v>
      </c>
      <c r="F44" s="74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76"/>
      <c r="T44" s="74"/>
      <c r="U44" s="86"/>
      <c r="V44" s="86"/>
      <c r="W44" s="85"/>
      <c r="X44" s="86"/>
      <c r="Y44" s="78"/>
      <c r="Z44" s="74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76"/>
      <c r="AO44" s="74"/>
      <c r="AP44" s="87"/>
      <c r="AQ44" s="87"/>
      <c r="AR44" s="87"/>
      <c r="AS44" s="87"/>
      <c r="AT44" s="87"/>
      <c r="AU44" s="87"/>
      <c r="AV44" s="87"/>
      <c r="AW44" s="88"/>
      <c r="AX44" s="88"/>
      <c r="AY44" s="88"/>
      <c r="AZ44" s="88"/>
      <c r="BA44" s="88"/>
      <c r="BB44" s="88"/>
    </row>
    <row r="45" spans="1:54" s="89" customFormat="1" ht="12" customHeight="1" x14ac:dyDescent="0.2">
      <c r="A45" s="111" t="s">
        <v>345</v>
      </c>
      <c r="B45" s="105" t="s">
        <v>346</v>
      </c>
      <c r="C45" s="83">
        <v>24</v>
      </c>
      <c r="D45" s="83">
        <v>0</v>
      </c>
      <c r="E45" s="112">
        <v>24</v>
      </c>
      <c r="F45" s="74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76"/>
      <c r="T45" s="74"/>
      <c r="U45" s="86"/>
      <c r="V45" s="86"/>
      <c r="W45" s="85"/>
      <c r="X45" s="86"/>
      <c r="Y45" s="78"/>
      <c r="Z45" s="74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76"/>
      <c r="AO45" s="74"/>
      <c r="AP45" s="87"/>
      <c r="AQ45" s="87"/>
      <c r="AR45" s="87"/>
      <c r="AS45" s="87"/>
      <c r="AT45" s="87"/>
      <c r="AU45" s="87"/>
      <c r="AV45" s="87"/>
      <c r="AW45" s="88"/>
      <c r="AX45" s="88"/>
      <c r="AY45" s="88"/>
      <c r="AZ45" s="88"/>
      <c r="BA45" s="88"/>
      <c r="BB45" s="88"/>
    </row>
    <row r="46" spans="1:54" s="89" customFormat="1" ht="25.5" hidden="1" x14ac:dyDescent="0.2">
      <c r="A46" s="81" t="s">
        <v>347</v>
      </c>
      <c r="B46" s="105" t="s">
        <v>348</v>
      </c>
      <c r="C46" s="83">
        <f>C47+C51</f>
        <v>0</v>
      </c>
      <c r="D46" s="113">
        <v>0</v>
      </c>
      <c r="E46" s="113">
        <f>C48+D46</f>
        <v>0</v>
      </c>
      <c r="F46" s="74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76"/>
      <c r="T46" s="74"/>
      <c r="U46" s="86"/>
      <c r="V46" s="86"/>
      <c r="W46" s="85"/>
      <c r="X46" s="86"/>
      <c r="Y46" s="78"/>
      <c r="Z46" s="74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76"/>
      <c r="AO46" s="74"/>
      <c r="AP46" s="87"/>
      <c r="AQ46" s="87"/>
      <c r="AR46" s="87"/>
      <c r="AS46" s="87"/>
      <c r="AT46" s="87"/>
      <c r="AU46" s="87"/>
      <c r="AV46" s="87"/>
      <c r="AW46" s="88"/>
      <c r="AX46" s="88"/>
      <c r="AY46" s="88"/>
      <c r="AZ46" s="88"/>
      <c r="BA46" s="88"/>
      <c r="BB46" s="88"/>
    </row>
    <row r="47" spans="1:54" s="89" customFormat="1" ht="25.5" hidden="1" x14ac:dyDescent="0.2">
      <c r="A47" s="114" t="s">
        <v>349</v>
      </c>
      <c r="B47" s="115" t="s">
        <v>350</v>
      </c>
      <c r="C47" s="83">
        <f>C48</f>
        <v>0</v>
      </c>
      <c r="D47" s="83">
        <f>D48</f>
        <v>0</v>
      </c>
      <c r="E47" s="116">
        <f>C51+D47</f>
        <v>0</v>
      </c>
      <c r="F47" s="74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76"/>
      <c r="T47" s="74"/>
      <c r="U47" s="86"/>
      <c r="V47" s="86"/>
      <c r="W47" s="85"/>
      <c r="X47" s="86"/>
      <c r="Y47" s="78"/>
      <c r="Z47" s="74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76"/>
      <c r="AO47" s="74"/>
      <c r="AP47" s="87"/>
      <c r="AQ47" s="87"/>
      <c r="AR47" s="87"/>
      <c r="AS47" s="87"/>
      <c r="AT47" s="87"/>
      <c r="AU47" s="87"/>
      <c r="AV47" s="87"/>
      <c r="AW47" s="88"/>
      <c r="AX47" s="88"/>
      <c r="AY47" s="88"/>
      <c r="AZ47" s="88"/>
      <c r="BA47" s="88"/>
      <c r="BB47" s="88"/>
    </row>
    <row r="48" spans="1:54" s="89" customFormat="1" ht="38.25" hidden="1" x14ac:dyDescent="0.2">
      <c r="A48" s="117" t="s">
        <v>351</v>
      </c>
      <c r="B48" s="118" t="s">
        <v>352</v>
      </c>
      <c r="C48" s="92"/>
      <c r="D48" s="113"/>
      <c r="E48" s="113">
        <f>C52+D48</f>
        <v>0</v>
      </c>
      <c r="F48" s="74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76"/>
      <c r="T48" s="74"/>
      <c r="U48" s="86"/>
      <c r="V48" s="86"/>
      <c r="W48" s="85"/>
      <c r="X48" s="86"/>
      <c r="Y48" s="78"/>
      <c r="Z48" s="74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76"/>
      <c r="AO48" s="74"/>
      <c r="AP48" s="87"/>
      <c r="AQ48" s="87"/>
      <c r="AR48" s="87"/>
      <c r="AS48" s="87"/>
      <c r="AT48" s="87"/>
      <c r="AU48" s="87"/>
      <c r="AV48" s="87"/>
      <c r="AW48" s="88"/>
      <c r="AX48" s="88"/>
      <c r="AY48" s="88"/>
      <c r="AZ48" s="88"/>
      <c r="BA48" s="88"/>
      <c r="BB48" s="88"/>
    </row>
    <row r="49" spans="1:54" s="89" customFormat="1" ht="38.25" hidden="1" x14ac:dyDescent="0.2">
      <c r="A49" s="90" t="s">
        <v>343</v>
      </c>
      <c r="B49" s="109" t="s">
        <v>344</v>
      </c>
      <c r="C49" s="93"/>
      <c r="D49" s="113"/>
      <c r="E49" s="113"/>
      <c r="F49" s="74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76"/>
      <c r="T49" s="74"/>
      <c r="U49" s="86"/>
      <c r="V49" s="86"/>
      <c r="W49" s="85"/>
      <c r="X49" s="86"/>
      <c r="Y49" s="78"/>
      <c r="Z49" s="74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76"/>
      <c r="AO49" s="74"/>
      <c r="AP49" s="87"/>
      <c r="AQ49" s="87"/>
      <c r="AR49" s="87"/>
      <c r="AS49" s="87"/>
      <c r="AT49" s="87"/>
      <c r="AU49" s="87"/>
      <c r="AV49" s="87"/>
      <c r="AW49" s="88"/>
      <c r="AX49" s="88"/>
      <c r="AY49" s="88"/>
      <c r="AZ49" s="88"/>
      <c r="BA49" s="88"/>
      <c r="BB49" s="88"/>
    </row>
    <row r="50" spans="1:54" s="89" customFormat="1" hidden="1" x14ac:dyDescent="0.2">
      <c r="A50" s="81" t="s">
        <v>353</v>
      </c>
      <c r="B50" s="119" t="s">
        <v>354</v>
      </c>
      <c r="C50" s="83"/>
      <c r="D50" s="116">
        <f>E50-C50</f>
        <v>0</v>
      </c>
      <c r="E50" s="116"/>
      <c r="F50" s="74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120"/>
      <c r="T50" s="74"/>
      <c r="U50" s="86"/>
      <c r="V50" s="86"/>
      <c r="W50" s="85"/>
      <c r="X50" s="86"/>
      <c r="Y50" s="78"/>
      <c r="Z50" s="74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120"/>
      <c r="AO50" s="74"/>
      <c r="AP50" s="87"/>
      <c r="AQ50" s="87"/>
      <c r="AR50" s="87"/>
      <c r="AS50" s="87"/>
      <c r="AT50" s="87"/>
      <c r="AU50" s="87"/>
      <c r="AV50" s="87"/>
      <c r="AW50" s="88"/>
      <c r="AX50" s="88"/>
      <c r="AY50" s="88"/>
      <c r="AZ50" s="88"/>
      <c r="BA50" s="88"/>
      <c r="BB50" s="88"/>
    </row>
    <row r="51" spans="1:54" s="89" customFormat="1" ht="38.25" hidden="1" x14ac:dyDescent="0.2">
      <c r="A51" s="114" t="s">
        <v>355</v>
      </c>
      <c r="B51" s="115" t="s">
        <v>356</v>
      </c>
      <c r="C51" s="83">
        <f>C52</f>
        <v>0</v>
      </c>
      <c r="D51" s="96">
        <v>0</v>
      </c>
      <c r="E51" s="96">
        <v>0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2"/>
      <c r="T51" s="122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2"/>
      <c r="AO51" s="122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</row>
    <row r="52" spans="1:54" s="88" customFormat="1" hidden="1" x14ac:dyDescent="0.2">
      <c r="A52" s="123" t="s">
        <v>357</v>
      </c>
      <c r="B52" s="124" t="s">
        <v>358</v>
      </c>
      <c r="C52" s="92"/>
      <c r="D52" s="125">
        <v>0</v>
      </c>
      <c r="E52" s="125">
        <v>0</v>
      </c>
      <c r="F52" s="126"/>
      <c r="S52" s="127"/>
      <c r="T52" s="127"/>
      <c r="U52" s="128"/>
      <c r="V52" s="128"/>
      <c r="X52" s="129"/>
      <c r="Y52" s="126"/>
      <c r="Z52" s="126"/>
      <c r="AN52" s="127"/>
      <c r="AO52" s="127"/>
    </row>
    <row r="53" spans="1:54" x14ac:dyDescent="0.2">
      <c r="A53" s="111"/>
      <c r="B53" s="130" t="s">
        <v>359</v>
      </c>
      <c r="C53" s="96">
        <f>+C50+C38+C34+C32+C28+C26+C20+C16+C14+C12+C36+C45</f>
        <v>18435</v>
      </c>
      <c r="D53" s="131">
        <f>E53-C53</f>
        <v>-113</v>
      </c>
      <c r="E53" s="132">
        <f>E11</f>
        <v>18322</v>
      </c>
      <c r="F53" s="67"/>
      <c r="G53" s="33"/>
      <c r="H53" s="33"/>
      <c r="S53" s="65"/>
      <c r="T53" s="65"/>
      <c r="U53" s="68"/>
      <c r="V53" s="68"/>
      <c r="W53" s="33"/>
      <c r="X53" s="66"/>
      <c r="Y53" s="67"/>
      <c r="Z53" s="67"/>
      <c r="AA53" s="33"/>
      <c r="AB53" s="33"/>
      <c r="AN53" s="65"/>
      <c r="AO53" s="65"/>
      <c r="AP53" s="33"/>
      <c r="AQ53" s="33"/>
    </row>
    <row r="54" spans="1:54" x14ac:dyDescent="0.2">
      <c r="A54" s="133" t="s">
        <v>360</v>
      </c>
      <c r="B54" s="134" t="s">
        <v>361</v>
      </c>
      <c r="C54" s="125">
        <f>C55</f>
        <v>97044.500000000015</v>
      </c>
      <c r="D54" s="135">
        <f>D55</f>
        <v>3799.1</v>
      </c>
      <c r="E54" s="135">
        <f>E55</f>
        <v>100843.60000000002</v>
      </c>
      <c r="F54" s="67"/>
      <c r="G54" s="33"/>
      <c r="H54" s="33"/>
      <c r="S54" s="65"/>
      <c r="T54" s="65"/>
      <c r="U54" s="68"/>
      <c r="V54" s="68"/>
      <c r="W54" s="33"/>
      <c r="X54" s="66"/>
      <c r="Y54" s="67"/>
      <c r="Z54" s="67"/>
      <c r="AA54" s="33"/>
      <c r="AB54" s="33"/>
      <c r="AN54" s="65"/>
      <c r="AO54" s="65"/>
      <c r="AP54" s="33"/>
      <c r="AQ54" s="33"/>
    </row>
    <row r="55" spans="1:54" ht="63" customHeight="1" x14ac:dyDescent="0.2">
      <c r="A55" s="133"/>
      <c r="B55" s="134" t="s">
        <v>362</v>
      </c>
      <c r="C55" s="125">
        <f>C56+C59+C87</f>
        <v>97044.500000000015</v>
      </c>
      <c r="D55" s="136">
        <f>D56+D59+D87</f>
        <v>3799.1</v>
      </c>
      <c r="E55" s="125">
        <f>C55+D55</f>
        <v>100843.60000000002</v>
      </c>
      <c r="F55" s="67"/>
      <c r="G55" s="33"/>
      <c r="H55" s="33"/>
      <c r="S55" s="65"/>
      <c r="T55" s="65"/>
      <c r="U55" s="68"/>
      <c r="V55" s="68"/>
      <c r="W55" s="33"/>
      <c r="X55" s="66"/>
      <c r="Y55" s="67"/>
      <c r="Z55" s="67"/>
      <c r="AA55" s="33"/>
      <c r="AB55" s="33"/>
      <c r="AN55" s="65"/>
      <c r="AO55" s="65"/>
      <c r="AP55" s="33"/>
      <c r="AQ55" s="33"/>
    </row>
    <row r="56" spans="1:54" x14ac:dyDescent="0.2">
      <c r="A56" s="137" t="s">
        <v>363</v>
      </c>
      <c r="B56" s="138" t="s">
        <v>364</v>
      </c>
      <c r="C56" s="135">
        <f>C57+C58</f>
        <v>26580.799999999999</v>
      </c>
      <c r="D56" s="136">
        <f>D57+D58</f>
        <v>2790</v>
      </c>
      <c r="E56" s="125">
        <f>E57+E58</f>
        <v>29370.799999999999</v>
      </c>
      <c r="F56" s="67"/>
      <c r="G56" s="33"/>
      <c r="H56" s="33"/>
      <c r="S56" s="65"/>
      <c r="T56" s="65"/>
      <c r="U56" s="68"/>
      <c r="V56" s="68"/>
      <c r="W56" s="33"/>
      <c r="X56" s="66"/>
      <c r="Y56" s="67"/>
      <c r="Z56" s="67"/>
      <c r="AA56" s="33"/>
      <c r="AB56" s="33"/>
      <c r="AN56" s="65"/>
      <c r="AO56" s="65"/>
      <c r="AP56" s="33"/>
      <c r="AQ56" s="33"/>
    </row>
    <row r="57" spans="1:54" ht="52.5" customHeight="1" x14ac:dyDescent="0.2">
      <c r="A57" s="139" t="s">
        <v>365</v>
      </c>
      <c r="B57" s="140" t="s">
        <v>366</v>
      </c>
      <c r="C57" s="141">
        <v>22060.3</v>
      </c>
      <c r="D57" s="141">
        <v>0</v>
      </c>
      <c r="E57" s="141">
        <f>C57</f>
        <v>22060.3</v>
      </c>
      <c r="F57" s="67"/>
      <c r="G57" s="33"/>
      <c r="H57" s="33"/>
      <c r="S57" s="65"/>
      <c r="T57" s="65"/>
      <c r="U57" s="68"/>
      <c r="V57" s="68"/>
      <c r="W57" s="33"/>
      <c r="X57" s="66"/>
      <c r="Y57" s="67"/>
      <c r="Z57" s="67"/>
      <c r="AA57" s="33"/>
      <c r="AB57" s="33"/>
      <c r="AN57" s="65"/>
      <c r="AO57" s="65"/>
      <c r="AP57" s="33"/>
      <c r="AQ57" s="33"/>
    </row>
    <row r="58" spans="1:54" ht="27.75" customHeight="1" x14ac:dyDescent="0.2">
      <c r="A58" s="139" t="s">
        <v>367</v>
      </c>
      <c r="B58" s="140" t="s">
        <v>368</v>
      </c>
      <c r="C58" s="142">
        <v>4520.5</v>
      </c>
      <c r="D58" s="143">
        <v>2790</v>
      </c>
      <c r="E58" s="144">
        <f>C58+D58</f>
        <v>7310.5</v>
      </c>
      <c r="F58" s="67"/>
      <c r="G58" s="33"/>
      <c r="H58" s="33"/>
      <c r="S58" s="65"/>
      <c r="T58" s="65"/>
      <c r="U58" s="68"/>
      <c r="V58" s="68"/>
      <c r="W58" s="33"/>
      <c r="X58" s="66"/>
      <c r="Y58" s="67"/>
      <c r="Z58" s="67"/>
      <c r="AA58" s="33"/>
      <c r="AB58" s="33"/>
      <c r="AN58" s="65"/>
      <c r="AO58" s="65"/>
      <c r="AP58" s="33"/>
      <c r="AQ58" s="33"/>
    </row>
    <row r="59" spans="1:54" x14ac:dyDescent="0.2">
      <c r="A59" s="137" t="s">
        <v>369</v>
      </c>
      <c r="B59" s="145" t="s">
        <v>370</v>
      </c>
      <c r="C59" s="135">
        <f>C61+C64+C65+C66+C70+C71+C72+C73+C74+C75+C76+C79+C80+C81+C84+C85+C86</f>
        <v>64516.900000000009</v>
      </c>
      <c r="D59" s="125">
        <f>D61+D64+D65+D66+D70+D71+D72+D73+D74+D75+D76+D79+D80+D81+D84+D85+D86</f>
        <v>792.4</v>
      </c>
      <c r="E59" s="125">
        <f>C59+D59</f>
        <v>65309.30000000001</v>
      </c>
      <c r="F59" s="67"/>
      <c r="G59" s="33"/>
      <c r="H59" s="33"/>
      <c r="S59" s="65"/>
      <c r="T59" s="65"/>
      <c r="U59" s="68"/>
      <c r="V59" s="68"/>
      <c r="W59" s="33"/>
      <c r="X59" s="66"/>
      <c r="Y59" s="67"/>
      <c r="Z59" s="67"/>
      <c r="AA59" s="33"/>
      <c r="AB59" s="33"/>
      <c r="AN59" s="65"/>
      <c r="AO59" s="65"/>
      <c r="AP59" s="33"/>
      <c r="AQ59" s="33"/>
    </row>
    <row r="60" spans="1:54" hidden="1" x14ac:dyDescent="0.2">
      <c r="A60" s="146"/>
      <c r="B60" s="147"/>
      <c r="C60" s="148"/>
      <c r="D60" s="149"/>
      <c r="E60" s="150">
        <f t="shared" ref="E60:E101" si="0">C60</f>
        <v>0</v>
      </c>
      <c r="F60" s="67"/>
      <c r="G60" s="33"/>
      <c r="H60" s="33"/>
      <c r="S60" s="65"/>
      <c r="T60" s="65"/>
      <c r="U60" s="68"/>
      <c r="V60" s="68"/>
      <c r="W60" s="33"/>
      <c r="X60" s="66"/>
      <c r="Y60" s="67"/>
      <c r="Z60" s="67"/>
      <c r="AA60" s="33"/>
      <c r="AB60" s="33"/>
      <c r="AN60" s="65"/>
      <c r="AO60" s="65"/>
      <c r="AP60" s="33"/>
      <c r="AQ60" s="33"/>
    </row>
    <row r="61" spans="1:54" ht="114.75" x14ac:dyDescent="0.2">
      <c r="A61" s="151" t="s">
        <v>371</v>
      </c>
      <c r="B61" s="152" t="s">
        <v>372</v>
      </c>
      <c r="C61" s="141">
        <f>C62+C63</f>
        <v>44590.6</v>
      </c>
      <c r="D61" s="144">
        <v>0</v>
      </c>
      <c r="E61" s="144">
        <f t="shared" si="0"/>
        <v>44590.6</v>
      </c>
      <c r="F61" s="153"/>
      <c r="G61" s="33"/>
      <c r="H61" s="33"/>
      <c r="S61" s="65"/>
      <c r="T61" s="65"/>
      <c r="U61" s="68"/>
      <c r="V61" s="68"/>
      <c r="W61" s="33"/>
      <c r="X61" s="66"/>
      <c r="Y61" s="67"/>
      <c r="Z61" s="67"/>
      <c r="AA61" s="33"/>
      <c r="AB61" s="33"/>
      <c r="AN61" s="65"/>
      <c r="AO61" s="65"/>
      <c r="AP61" s="33"/>
      <c r="AQ61" s="33"/>
    </row>
    <row r="62" spans="1:54" x14ac:dyDescent="0.2">
      <c r="A62" s="151"/>
      <c r="B62" s="152" t="s">
        <v>373</v>
      </c>
      <c r="C62" s="141">
        <v>36051.199999999997</v>
      </c>
      <c r="D62" s="144">
        <v>0</v>
      </c>
      <c r="E62" s="144">
        <f t="shared" si="0"/>
        <v>36051.199999999997</v>
      </c>
      <c r="F62" s="67"/>
      <c r="G62" s="33"/>
      <c r="H62" s="33"/>
      <c r="S62" s="65"/>
      <c r="T62" s="65"/>
      <c r="U62" s="68"/>
      <c r="V62" s="68"/>
      <c r="W62" s="33"/>
      <c r="X62" s="66"/>
      <c r="Y62" s="67"/>
      <c r="Z62" s="67"/>
      <c r="AA62" s="33"/>
      <c r="AB62" s="33"/>
      <c r="AN62" s="65"/>
      <c r="AO62" s="65"/>
      <c r="AP62" s="33"/>
      <c r="AQ62" s="33"/>
    </row>
    <row r="63" spans="1:54" x14ac:dyDescent="0.2">
      <c r="A63" s="151"/>
      <c r="B63" s="152" t="s">
        <v>374</v>
      </c>
      <c r="C63" s="141">
        <v>8539.4</v>
      </c>
      <c r="D63" s="144">
        <v>0</v>
      </c>
      <c r="E63" s="144">
        <f t="shared" si="0"/>
        <v>8539.4</v>
      </c>
      <c r="F63" s="67"/>
      <c r="G63" s="33"/>
      <c r="H63" s="33"/>
      <c r="S63" s="65"/>
      <c r="T63" s="65"/>
      <c r="U63" s="68"/>
      <c r="V63" s="68"/>
      <c r="W63" s="33"/>
      <c r="X63" s="66"/>
      <c r="Y63" s="67"/>
      <c r="Z63" s="67"/>
      <c r="AA63" s="33"/>
      <c r="AB63" s="33"/>
      <c r="AN63" s="65"/>
      <c r="AO63" s="65"/>
      <c r="AP63" s="33"/>
      <c r="AQ63" s="33"/>
    </row>
    <row r="64" spans="1:54" ht="26.25" customHeight="1" x14ac:dyDescent="0.2">
      <c r="A64" s="151" t="s">
        <v>371</v>
      </c>
      <c r="B64" s="152" t="s">
        <v>375</v>
      </c>
      <c r="C64" s="141">
        <v>575.9</v>
      </c>
      <c r="D64" s="144">
        <v>0</v>
      </c>
      <c r="E64" s="144">
        <f t="shared" si="0"/>
        <v>575.9</v>
      </c>
      <c r="F64" s="67"/>
      <c r="G64" s="33"/>
      <c r="H64" s="33"/>
      <c r="S64" s="65"/>
      <c r="T64" s="65"/>
      <c r="U64" s="68"/>
      <c r="V64" s="68"/>
      <c r="W64" s="33"/>
      <c r="X64" s="66"/>
      <c r="Y64" s="67"/>
      <c r="Z64" s="67"/>
      <c r="AA64" s="33"/>
      <c r="AB64" s="33"/>
      <c r="AN64" s="65"/>
      <c r="AO64" s="65"/>
      <c r="AP64" s="33"/>
      <c r="AQ64" s="33"/>
    </row>
    <row r="65" spans="1:43" ht="38.25" x14ac:dyDescent="0.2">
      <c r="A65" s="151" t="s">
        <v>371</v>
      </c>
      <c r="B65" s="154" t="s">
        <v>376</v>
      </c>
      <c r="C65" s="141">
        <v>1900</v>
      </c>
      <c r="D65" s="143">
        <v>0</v>
      </c>
      <c r="E65" s="144">
        <f t="shared" si="0"/>
        <v>1900</v>
      </c>
      <c r="F65" s="67"/>
      <c r="G65" s="33"/>
      <c r="H65" s="33"/>
      <c r="S65" s="65"/>
      <c r="T65" s="65"/>
      <c r="U65" s="68"/>
      <c r="V65" s="68"/>
      <c r="W65" s="33"/>
      <c r="X65" s="66"/>
      <c r="Y65" s="67"/>
      <c r="Z65" s="67"/>
      <c r="AA65" s="33"/>
      <c r="AB65" s="33"/>
      <c r="AN65" s="65"/>
      <c r="AO65" s="65"/>
      <c r="AP65" s="33"/>
      <c r="AQ65" s="33"/>
    </row>
    <row r="66" spans="1:43" ht="38.25" x14ac:dyDescent="0.2">
      <c r="A66" s="151" t="s">
        <v>371</v>
      </c>
      <c r="B66" s="155" t="s">
        <v>377</v>
      </c>
      <c r="C66" s="142">
        <v>2</v>
      </c>
      <c r="D66" s="143">
        <v>0</v>
      </c>
      <c r="E66" s="144">
        <f t="shared" si="0"/>
        <v>2</v>
      </c>
      <c r="F66" s="67"/>
      <c r="G66" s="33"/>
      <c r="H66" s="33"/>
      <c r="S66" s="65"/>
      <c r="T66" s="65"/>
      <c r="U66" s="68"/>
      <c r="V66" s="68"/>
      <c r="W66" s="33"/>
      <c r="X66" s="66"/>
      <c r="Y66" s="67"/>
      <c r="Z66" s="67"/>
      <c r="AA66" s="33"/>
      <c r="AB66" s="33"/>
      <c r="AN66" s="65"/>
      <c r="AO66" s="65"/>
      <c r="AP66" s="33"/>
      <c r="AQ66" s="33"/>
    </row>
    <row r="67" spans="1:43" x14ac:dyDescent="0.2">
      <c r="A67" s="146"/>
      <c r="B67" s="155" t="s">
        <v>378</v>
      </c>
      <c r="C67" s="142"/>
      <c r="D67" s="143"/>
      <c r="E67" s="144">
        <f t="shared" si="0"/>
        <v>0</v>
      </c>
      <c r="F67" s="67"/>
      <c r="G67" s="33"/>
      <c r="H67" s="33"/>
      <c r="S67" s="65"/>
      <c r="T67" s="65"/>
      <c r="U67" s="68"/>
      <c r="V67" s="68"/>
      <c r="W67" s="33"/>
      <c r="X67" s="66"/>
      <c r="Y67" s="67"/>
      <c r="Z67" s="67"/>
      <c r="AA67" s="33"/>
      <c r="AB67" s="33"/>
      <c r="AN67" s="65"/>
      <c r="AO67" s="65"/>
      <c r="AP67" s="33"/>
      <c r="AQ67" s="33"/>
    </row>
    <row r="68" spans="1:43" x14ac:dyDescent="0.2">
      <c r="A68" s="146"/>
      <c r="B68" s="155" t="s">
        <v>379</v>
      </c>
      <c r="C68" s="142">
        <v>1</v>
      </c>
      <c r="D68" s="143">
        <v>0</v>
      </c>
      <c r="E68" s="144">
        <f t="shared" si="0"/>
        <v>1</v>
      </c>
      <c r="F68" s="67"/>
      <c r="G68" s="33"/>
      <c r="H68" s="33"/>
      <c r="S68" s="65"/>
      <c r="T68" s="65"/>
      <c r="U68" s="68"/>
      <c r="V68" s="68"/>
      <c r="W68" s="33"/>
      <c r="X68" s="66"/>
      <c r="Y68" s="67"/>
      <c r="Z68" s="67"/>
      <c r="AA68" s="33"/>
      <c r="AB68" s="33"/>
      <c r="AN68" s="65"/>
      <c r="AO68" s="65"/>
      <c r="AP68" s="33"/>
      <c r="AQ68" s="33"/>
    </row>
    <row r="69" spans="1:43" x14ac:dyDescent="0.2">
      <c r="A69" s="146"/>
      <c r="B69" s="155" t="s">
        <v>380</v>
      </c>
      <c r="C69" s="142">
        <v>1</v>
      </c>
      <c r="D69" s="143">
        <v>0</v>
      </c>
      <c r="E69" s="144">
        <f t="shared" si="0"/>
        <v>1</v>
      </c>
      <c r="F69" s="67"/>
      <c r="G69" s="33"/>
      <c r="H69" s="33"/>
      <c r="S69" s="65"/>
      <c r="T69" s="65"/>
      <c r="U69" s="68"/>
      <c r="V69" s="68"/>
      <c r="W69" s="33"/>
      <c r="X69" s="66"/>
      <c r="Y69" s="67"/>
      <c r="Z69" s="67"/>
      <c r="AA69" s="33"/>
      <c r="AB69" s="33"/>
      <c r="AN69" s="65"/>
      <c r="AO69" s="65"/>
      <c r="AP69" s="33"/>
      <c r="AQ69" s="33"/>
    </row>
    <row r="70" spans="1:43" ht="76.5" x14ac:dyDescent="0.2">
      <c r="A70" s="151" t="s">
        <v>381</v>
      </c>
      <c r="B70" s="152" t="s">
        <v>382</v>
      </c>
      <c r="C70" s="141">
        <v>1140.5</v>
      </c>
      <c r="D70" s="156">
        <v>0</v>
      </c>
      <c r="E70" s="144">
        <f t="shared" si="0"/>
        <v>1140.5</v>
      </c>
      <c r="F70" s="67"/>
      <c r="G70" s="33"/>
      <c r="H70" s="33"/>
      <c r="S70" s="65"/>
      <c r="T70" s="65"/>
      <c r="U70" s="68"/>
      <c r="V70" s="68"/>
      <c r="W70" s="33"/>
      <c r="X70" s="66"/>
      <c r="Y70" s="67"/>
      <c r="Z70" s="67"/>
      <c r="AA70" s="33"/>
      <c r="AB70" s="33"/>
      <c r="AN70" s="65"/>
      <c r="AO70" s="65"/>
      <c r="AP70" s="33"/>
      <c r="AQ70" s="33"/>
    </row>
    <row r="71" spans="1:43" ht="63.75" x14ac:dyDescent="0.2">
      <c r="A71" s="157" t="s">
        <v>383</v>
      </c>
      <c r="B71" s="154" t="s">
        <v>180</v>
      </c>
      <c r="C71" s="141">
        <v>771.9</v>
      </c>
      <c r="D71" s="143">
        <v>0</v>
      </c>
      <c r="E71" s="144">
        <f t="shared" si="0"/>
        <v>771.9</v>
      </c>
      <c r="F71" s="67"/>
      <c r="G71" s="33"/>
      <c r="H71" s="33"/>
      <c r="S71" s="65"/>
      <c r="T71" s="65"/>
      <c r="U71" s="68"/>
      <c r="V71" s="68"/>
      <c r="W71" s="33"/>
      <c r="X71" s="66"/>
      <c r="Y71" s="67"/>
      <c r="Z71" s="67"/>
      <c r="AA71" s="33"/>
      <c r="AB71" s="33"/>
      <c r="AN71" s="65"/>
      <c r="AO71" s="65"/>
      <c r="AP71" s="33"/>
      <c r="AQ71" s="33"/>
    </row>
    <row r="72" spans="1:43" ht="51" x14ac:dyDescent="0.2">
      <c r="A72" s="158" t="s">
        <v>384</v>
      </c>
      <c r="B72" s="159" t="s">
        <v>385</v>
      </c>
      <c r="C72" s="160">
        <v>384.5</v>
      </c>
      <c r="D72" s="161">
        <v>0</v>
      </c>
      <c r="E72" s="162">
        <f t="shared" si="0"/>
        <v>384.5</v>
      </c>
      <c r="F72" s="67"/>
      <c r="G72" s="33"/>
      <c r="H72" s="33"/>
      <c r="S72" s="65"/>
      <c r="T72" s="65"/>
      <c r="U72" s="68"/>
      <c r="V72" s="68"/>
      <c r="W72" s="33"/>
      <c r="X72" s="66"/>
      <c r="Y72" s="67"/>
      <c r="Z72" s="67"/>
      <c r="AA72" s="33"/>
      <c r="AB72" s="33"/>
      <c r="AN72" s="65"/>
      <c r="AO72" s="65"/>
      <c r="AP72" s="33"/>
      <c r="AQ72" s="33"/>
    </row>
    <row r="73" spans="1:43" ht="25.5" x14ac:dyDescent="0.2">
      <c r="A73" s="158" t="s">
        <v>384</v>
      </c>
      <c r="B73" s="163" t="s">
        <v>386</v>
      </c>
      <c r="C73" s="160">
        <v>512.1</v>
      </c>
      <c r="D73" s="164">
        <v>0</v>
      </c>
      <c r="E73" s="162">
        <f t="shared" si="0"/>
        <v>512.1</v>
      </c>
      <c r="F73" s="67"/>
      <c r="G73" s="33"/>
      <c r="H73" s="33"/>
      <c r="S73" s="65"/>
      <c r="T73" s="65"/>
      <c r="U73" s="68"/>
      <c r="V73" s="68"/>
      <c r="W73" s="33"/>
      <c r="X73" s="66"/>
      <c r="Y73" s="67"/>
      <c r="Z73" s="67"/>
      <c r="AA73" s="33"/>
      <c r="AB73" s="33"/>
      <c r="AN73" s="65"/>
      <c r="AO73" s="65"/>
      <c r="AP73" s="33"/>
      <c r="AQ73" s="33"/>
    </row>
    <row r="74" spans="1:43" ht="38.25" x14ac:dyDescent="0.2">
      <c r="A74" s="158" t="s">
        <v>384</v>
      </c>
      <c r="B74" s="163" t="s">
        <v>387</v>
      </c>
      <c r="C74" s="160">
        <v>478.9</v>
      </c>
      <c r="D74" s="164">
        <v>0</v>
      </c>
      <c r="E74" s="162">
        <f t="shared" si="0"/>
        <v>478.9</v>
      </c>
      <c r="F74" s="67"/>
      <c r="G74" s="33"/>
      <c r="H74" s="33"/>
      <c r="S74" s="65"/>
      <c r="T74" s="65"/>
      <c r="U74" s="68"/>
      <c r="V74" s="68"/>
      <c r="W74" s="33"/>
      <c r="X74" s="66"/>
      <c r="Y74" s="67"/>
      <c r="Z74" s="67"/>
      <c r="AA74" s="33"/>
      <c r="AB74" s="33"/>
      <c r="AN74" s="65"/>
      <c r="AO74" s="65"/>
      <c r="AP74" s="33"/>
      <c r="AQ74" s="33"/>
    </row>
    <row r="75" spans="1:43" ht="25.5" x14ac:dyDescent="0.2">
      <c r="A75" s="158" t="s">
        <v>384</v>
      </c>
      <c r="B75" s="163" t="s">
        <v>388</v>
      </c>
      <c r="C75" s="160">
        <v>90.4</v>
      </c>
      <c r="D75" s="165">
        <v>0</v>
      </c>
      <c r="E75" s="165">
        <f t="shared" si="0"/>
        <v>90.4</v>
      </c>
      <c r="F75" s="67"/>
      <c r="G75" s="33"/>
      <c r="H75" s="33"/>
      <c r="S75" s="65"/>
      <c r="T75" s="65"/>
      <c r="U75" s="68"/>
      <c r="V75" s="68"/>
      <c r="W75" s="33"/>
      <c r="X75" s="66"/>
      <c r="Y75" s="67"/>
      <c r="Z75" s="67"/>
      <c r="AA75" s="33"/>
      <c r="AB75" s="33"/>
      <c r="AN75" s="65"/>
      <c r="AO75" s="65"/>
      <c r="AP75" s="33"/>
      <c r="AQ75" s="33"/>
    </row>
    <row r="76" spans="1:43" ht="51" x14ac:dyDescent="0.2">
      <c r="A76" s="158" t="s">
        <v>384</v>
      </c>
      <c r="B76" s="163" t="s">
        <v>389</v>
      </c>
      <c r="C76" s="165">
        <v>215.6</v>
      </c>
      <c r="D76" s="162">
        <v>0</v>
      </c>
      <c r="E76" s="162">
        <f t="shared" si="0"/>
        <v>215.6</v>
      </c>
      <c r="F76" s="67"/>
      <c r="G76" s="33"/>
      <c r="H76" s="33"/>
      <c r="S76" s="65"/>
      <c r="T76" s="65"/>
      <c r="U76" s="68"/>
      <c r="V76" s="68"/>
      <c r="W76" s="33"/>
      <c r="X76" s="66"/>
      <c r="Y76" s="67"/>
      <c r="Z76" s="67"/>
      <c r="AA76" s="33"/>
      <c r="AB76" s="33"/>
      <c r="AN76" s="65"/>
      <c r="AO76" s="65"/>
      <c r="AP76" s="33"/>
      <c r="AQ76" s="33"/>
    </row>
    <row r="77" spans="1:43" ht="38.25" hidden="1" x14ac:dyDescent="0.2">
      <c r="A77" s="158" t="s">
        <v>390</v>
      </c>
      <c r="B77" s="163" t="s">
        <v>391</v>
      </c>
      <c r="C77" s="160">
        <v>440.5</v>
      </c>
      <c r="D77" s="165">
        <f>E77-C77</f>
        <v>0</v>
      </c>
      <c r="E77" s="165">
        <f t="shared" si="0"/>
        <v>440.5</v>
      </c>
      <c r="F77" s="67"/>
      <c r="G77" s="33"/>
      <c r="H77" s="33"/>
      <c r="S77" s="65"/>
      <c r="T77" s="65"/>
      <c r="U77" s="68"/>
      <c r="V77" s="68"/>
      <c r="W77" s="33"/>
      <c r="X77" s="66"/>
      <c r="Y77" s="67"/>
      <c r="Z77" s="67"/>
      <c r="AA77" s="33"/>
      <c r="AB77" s="33"/>
      <c r="AN77" s="65"/>
      <c r="AO77" s="65"/>
      <c r="AP77" s="33"/>
      <c r="AQ77" s="33"/>
    </row>
    <row r="78" spans="1:43" ht="38.25" hidden="1" x14ac:dyDescent="0.2">
      <c r="A78" s="158" t="s">
        <v>392</v>
      </c>
      <c r="B78" s="163" t="s">
        <v>393</v>
      </c>
      <c r="C78" s="165">
        <v>6.8</v>
      </c>
      <c r="D78" s="162">
        <f>E78-C78</f>
        <v>0</v>
      </c>
      <c r="E78" s="162">
        <f t="shared" si="0"/>
        <v>6.8</v>
      </c>
      <c r="F78" s="67"/>
      <c r="G78" s="66"/>
      <c r="H78" s="33"/>
      <c r="S78" s="65"/>
      <c r="T78" s="65"/>
      <c r="U78" s="68"/>
      <c r="V78" s="68"/>
      <c r="W78" s="33"/>
      <c r="X78" s="66"/>
      <c r="Y78" s="67"/>
      <c r="Z78" s="67"/>
      <c r="AA78" s="33"/>
      <c r="AB78" s="33"/>
      <c r="AN78" s="65"/>
      <c r="AO78" s="65"/>
      <c r="AP78" s="33"/>
      <c r="AQ78" s="33"/>
    </row>
    <row r="79" spans="1:43" ht="25.5" x14ac:dyDescent="0.2">
      <c r="A79" s="158" t="s">
        <v>394</v>
      </c>
      <c r="B79" s="163" t="s">
        <v>174</v>
      </c>
      <c r="C79" s="160">
        <v>2100</v>
      </c>
      <c r="D79" s="161">
        <v>800</v>
      </c>
      <c r="E79" s="162">
        <v>2900</v>
      </c>
      <c r="F79" s="67"/>
      <c r="G79" s="66"/>
      <c r="H79" s="33"/>
      <c r="S79" s="65"/>
      <c r="T79" s="65"/>
      <c r="U79" s="68"/>
      <c r="V79" s="68"/>
      <c r="W79" s="33"/>
      <c r="X79" s="66"/>
      <c r="Y79" s="67"/>
      <c r="Z79" s="67"/>
      <c r="AA79" s="33"/>
      <c r="AB79" s="33"/>
      <c r="AN79" s="65"/>
      <c r="AO79" s="65"/>
      <c r="AP79" s="33"/>
      <c r="AQ79" s="33"/>
    </row>
    <row r="80" spans="1:43" ht="63.75" x14ac:dyDescent="0.2">
      <c r="A80" s="158" t="s">
        <v>395</v>
      </c>
      <c r="B80" s="159" t="s">
        <v>396</v>
      </c>
      <c r="C80" s="160">
        <v>7465.9</v>
      </c>
      <c r="D80" s="162">
        <v>0</v>
      </c>
      <c r="E80" s="162">
        <f t="shared" si="0"/>
        <v>7465.9</v>
      </c>
      <c r="F80" s="67"/>
      <c r="G80" s="66"/>
      <c r="H80" s="33"/>
      <c r="S80" s="65"/>
      <c r="T80" s="65"/>
      <c r="U80" s="68"/>
      <c r="V80" s="68"/>
      <c r="W80" s="33"/>
      <c r="X80" s="66"/>
      <c r="Y80" s="67"/>
      <c r="Z80" s="67"/>
      <c r="AA80" s="33"/>
      <c r="AB80" s="33"/>
      <c r="AN80" s="65"/>
      <c r="AO80" s="65"/>
      <c r="AP80" s="33"/>
      <c r="AQ80" s="33"/>
    </row>
    <row r="81" spans="1:43" ht="38.25" x14ac:dyDescent="0.2">
      <c r="A81" s="166" t="s">
        <v>397</v>
      </c>
      <c r="B81" s="167" t="s">
        <v>398</v>
      </c>
      <c r="C81" s="160">
        <f>C82+C83</f>
        <v>183.8</v>
      </c>
      <c r="D81" s="162">
        <v>-7.6</v>
      </c>
      <c r="E81" s="162">
        <f>C81+D81</f>
        <v>176.20000000000002</v>
      </c>
      <c r="F81" s="67"/>
      <c r="G81" s="66"/>
      <c r="H81" s="33"/>
      <c r="S81" s="65"/>
      <c r="T81" s="65"/>
      <c r="U81" s="68"/>
      <c r="V81" s="68"/>
      <c r="W81" s="33"/>
      <c r="X81" s="66"/>
      <c r="Y81" s="67"/>
      <c r="Z81" s="67"/>
      <c r="AA81" s="33"/>
      <c r="AB81" s="33"/>
      <c r="AN81" s="65"/>
      <c r="AO81" s="65"/>
      <c r="AP81" s="33"/>
      <c r="AQ81" s="33"/>
    </row>
    <row r="82" spans="1:43" x14ac:dyDescent="0.2">
      <c r="A82" s="158"/>
      <c r="B82" s="168" t="s">
        <v>378</v>
      </c>
      <c r="C82" s="160"/>
      <c r="D82" s="161"/>
      <c r="E82" s="162">
        <f t="shared" si="0"/>
        <v>0</v>
      </c>
      <c r="F82" s="67"/>
      <c r="G82" s="66"/>
      <c r="H82" s="33"/>
      <c r="S82" s="65"/>
      <c r="T82" s="65"/>
      <c r="U82" s="68"/>
      <c r="V82" s="68"/>
      <c r="W82" s="33"/>
      <c r="X82" s="66"/>
      <c r="Y82" s="67"/>
      <c r="Z82" s="67"/>
      <c r="AA82" s="33"/>
      <c r="AB82" s="33"/>
      <c r="AN82" s="65"/>
      <c r="AO82" s="65"/>
      <c r="AP82" s="33"/>
      <c r="AQ82" s="33"/>
    </row>
    <row r="83" spans="1:43" x14ac:dyDescent="0.2">
      <c r="A83" s="158"/>
      <c r="B83" s="159" t="s">
        <v>379</v>
      </c>
      <c r="C83" s="160">
        <v>183.8</v>
      </c>
      <c r="D83" s="162">
        <v>-7.6</v>
      </c>
      <c r="E83" s="162">
        <f>C83+D83</f>
        <v>176.20000000000002</v>
      </c>
      <c r="F83" s="67"/>
      <c r="G83" s="66"/>
      <c r="H83" s="33"/>
      <c r="S83" s="65"/>
      <c r="T83" s="65"/>
      <c r="U83" s="68"/>
      <c r="V83" s="68"/>
      <c r="W83" s="33"/>
      <c r="X83" s="66"/>
      <c r="Y83" s="67"/>
      <c r="Z83" s="67"/>
      <c r="AA83" s="33"/>
      <c r="AB83" s="33"/>
      <c r="AN83" s="65"/>
      <c r="AO83" s="65"/>
      <c r="AP83" s="33"/>
      <c r="AQ83" s="33"/>
    </row>
    <row r="84" spans="1:43" ht="25.5" x14ac:dyDescent="0.2">
      <c r="A84" s="169" t="s">
        <v>399</v>
      </c>
      <c r="B84" s="170" t="s">
        <v>161</v>
      </c>
      <c r="C84" s="160">
        <v>2335</v>
      </c>
      <c r="D84" s="162">
        <v>0</v>
      </c>
      <c r="E84" s="162">
        <f t="shared" si="0"/>
        <v>2335</v>
      </c>
      <c r="F84" s="67"/>
      <c r="G84" s="66"/>
      <c r="H84" s="33"/>
      <c r="S84" s="65"/>
      <c r="T84" s="65"/>
      <c r="U84" s="68"/>
      <c r="V84" s="68"/>
      <c r="W84" s="33"/>
      <c r="X84" s="66"/>
      <c r="Y84" s="67"/>
      <c r="Z84" s="67"/>
      <c r="AA84" s="33"/>
      <c r="AB84" s="33"/>
      <c r="AN84" s="65"/>
      <c r="AO84" s="65"/>
      <c r="AP84" s="33"/>
      <c r="AQ84" s="33"/>
    </row>
    <row r="85" spans="1:43" ht="38.25" x14ac:dyDescent="0.2">
      <c r="A85" s="158" t="s">
        <v>400</v>
      </c>
      <c r="B85" s="163" t="s">
        <v>393</v>
      </c>
      <c r="C85" s="165">
        <v>5.4</v>
      </c>
      <c r="D85" s="162">
        <v>0</v>
      </c>
      <c r="E85" s="162">
        <f t="shared" si="0"/>
        <v>5.4</v>
      </c>
      <c r="F85" s="67"/>
      <c r="G85" s="33"/>
      <c r="H85" s="33"/>
      <c r="S85" s="65"/>
      <c r="T85" s="65"/>
      <c r="U85" s="68"/>
      <c r="V85" s="68"/>
      <c r="W85" s="33"/>
      <c r="X85" s="66"/>
      <c r="Y85" s="67"/>
      <c r="Z85" s="67"/>
      <c r="AA85" s="33"/>
      <c r="AB85" s="33"/>
      <c r="AN85" s="65"/>
      <c r="AO85" s="65"/>
      <c r="AP85" s="33"/>
      <c r="AQ85" s="33"/>
    </row>
    <row r="86" spans="1:43" ht="63.75" x14ac:dyDescent="0.2">
      <c r="A86" s="158" t="s">
        <v>401</v>
      </c>
      <c r="B86" s="163" t="s">
        <v>402</v>
      </c>
      <c r="C86" s="165">
        <v>1764.4</v>
      </c>
      <c r="D86" s="162">
        <v>0</v>
      </c>
      <c r="E86" s="162">
        <f t="shared" si="0"/>
        <v>1764.4</v>
      </c>
      <c r="F86" s="67"/>
      <c r="G86" s="33"/>
      <c r="H86" s="33"/>
      <c r="S86" s="65"/>
      <c r="T86" s="65"/>
      <c r="U86" s="68"/>
      <c r="V86" s="68"/>
      <c r="W86" s="33"/>
      <c r="X86" s="66"/>
      <c r="Y86" s="67"/>
      <c r="Z86" s="67"/>
      <c r="AA86" s="33"/>
      <c r="AB86" s="33"/>
      <c r="AN86" s="65"/>
      <c r="AO86" s="65"/>
      <c r="AP86" s="33"/>
      <c r="AQ86" s="33"/>
    </row>
    <row r="87" spans="1:43" x14ac:dyDescent="0.2">
      <c r="A87" s="157"/>
      <c r="B87" s="171" t="s">
        <v>403</v>
      </c>
      <c r="C87" s="172">
        <f>C88+C89+C96+C92</f>
        <v>5946.8</v>
      </c>
      <c r="D87" s="136">
        <f>D88+D89+D96+D92+D91+D90</f>
        <v>216.70000000000002</v>
      </c>
      <c r="E87" s="125">
        <f>C87+D87</f>
        <v>6163.5</v>
      </c>
      <c r="F87" s="67"/>
      <c r="G87" s="33"/>
      <c r="H87" s="33"/>
      <c r="S87" s="65"/>
      <c r="T87" s="65"/>
      <c r="U87" s="68"/>
      <c r="V87" s="68"/>
      <c r="W87" s="33"/>
      <c r="X87" s="66"/>
      <c r="Y87" s="67"/>
      <c r="Z87" s="67"/>
      <c r="AA87" s="33"/>
      <c r="AB87" s="33"/>
      <c r="AN87" s="65"/>
      <c r="AO87" s="65"/>
      <c r="AP87" s="33"/>
      <c r="AQ87" s="33"/>
    </row>
    <row r="88" spans="1:43" ht="140.25" x14ac:dyDescent="0.2">
      <c r="A88" s="158" t="s">
        <v>404</v>
      </c>
      <c r="B88" s="152" t="s">
        <v>405</v>
      </c>
      <c r="C88" s="173">
        <v>0</v>
      </c>
      <c r="D88" s="143">
        <v>0</v>
      </c>
      <c r="E88" s="144">
        <f t="shared" si="0"/>
        <v>0</v>
      </c>
      <c r="F88" s="67"/>
      <c r="G88" s="33"/>
      <c r="H88" s="33"/>
      <c r="S88" s="65"/>
      <c r="T88" s="65"/>
      <c r="U88" s="68"/>
      <c r="V88" s="68"/>
      <c r="W88" s="33"/>
      <c r="X88" s="66"/>
      <c r="Y88" s="67"/>
      <c r="Z88" s="67"/>
      <c r="AA88" s="33"/>
      <c r="AB88" s="33"/>
      <c r="AN88" s="65"/>
      <c r="AO88" s="65"/>
      <c r="AP88" s="33"/>
      <c r="AQ88" s="33"/>
    </row>
    <row r="89" spans="1:43" ht="63.75" x14ac:dyDescent="0.2">
      <c r="A89" s="157" t="s">
        <v>404</v>
      </c>
      <c r="B89" s="152" t="s">
        <v>406</v>
      </c>
      <c r="C89" s="173">
        <v>3967.8</v>
      </c>
      <c r="D89" s="173">
        <v>0</v>
      </c>
      <c r="E89" s="144">
        <f t="shared" si="0"/>
        <v>3967.8</v>
      </c>
      <c r="F89" s="67"/>
      <c r="G89" s="33"/>
      <c r="H89" s="33"/>
      <c r="S89" s="65"/>
      <c r="T89" s="65"/>
      <c r="U89" s="68"/>
      <c r="V89" s="68"/>
      <c r="W89" s="33"/>
      <c r="X89" s="66"/>
      <c r="Y89" s="67"/>
      <c r="Z89" s="67"/>
      <c r="AA89" s="33"/>
      <c r="AB89" s="33"/>
      <c r="AN89" s="65"/>
      <c r="AO89" s="65"/>
      <c r="AP89" s="33"/>
      <c r="AQ89" s="33"/>
    </row>
    <row r="90" spans="1:43" ht="38.25" x14ac:dyDescent="0.2">
      <c r="A90" s="174" t="s">
        <v>407</v>
      </c>
      <c r="B90" s="152" t="s">
        <v>408</v>
      </c>
      <c r="C90" s="173">
        <v>0</v>
      </c>
      <c r="D90" s="173">
        <v>214.8</v>
      </c>
      <c r="E90" s="144">
        <v>214.8</v>
      </c>
      <c r="F90" s="67"/>
      <c r="G90" s="33"/>
      <c r="H90" s="33"/>
      <c r="S90" s="65"/>
      <c r="T90" s="65"/>
      <c r="U90" s="68"/>
      <c r="V90" s="68"/>
      <c r="W90" s="33"/>
      <c r="X90" s="66"/>
      <c r="Y90" s="67"/>
      <c r="Z90" s="67"/>
      <c r="AA90" s="33"/>
      <c r="AB90" s="33"/>
      <c r="AN90" s="65"/>
      <c r="AO90" s="65"/>
      <c r="AP90" s="33"/>
      <c r="AQ90" s="33"/>
    </row>
    <row r="91" spans="1:43" ht="15" x14ac:dyDescent="0.2">
      <c r="A91" s="174" t="s">
        <v>409</v>
      </c>
      <c r="B91" s="175" t="s">
        <v>410</v>
      </c>
      <c r="C91" s="173">
        <v>0</v>
      </c>
      <c r="D91" s="143">
        <v>1.9</v>
      </c>
      <c r="E91" s="144">
        <v>1.9</v>
      </c>
      <c r="F91" s="67"/>
      <c r="G91" s="33"/>
      <c r="H91" s="33"/>
      <c r="S91" s="65"/>
      <c r="T91" s="65"/>
      <c r="U91" s="68"/>
      <c r="V91" s="68"/>
      <c r="W91" s="33"/>
      <c r="X91" s="66"/>
      <c r="Y91" s="67"/>
      <c r="Z91" s="67"/>
      <c r="AA91" s="33"/>
      <c r="AB91" s="33"/>
      <c r="AN91" s="65"/>
      <c r="AO91" s="65"/>
      <c r="AP91" s="33"/>
      <c r="AQ91" s="33"/>
    </row>
    <row r="92" spans="1:43" ht="25.5" x14ac:dyDescent="0.2">
      <c r="A92" s="176" t="s">
        <v>411</v>
      </c>
      <c r="B92" s="175" t="s">
        <v>412</v>
      </c>
      <c r="C92" s="173">
        <v>279</v>
      </c>
      <c r="D92" s="143">
        <v>0</v>
      </c>
      <c r="E92" s="144">
        <f t="shared" si="0"/>
        <v>279</v>
      </c>
    </row>
    <row r="93" spans="1:43" ht="63.75" hidden="1" x14ac:dyDescent="0.2">
      <c r="A93" s="139" t="s">
        <v>413</v>
      </c>
      <c r="B93" s="175" t="s">
        <v>414</v>
      </c>
      <c r="C93" s="173">
        <v>0</v>
      </c>
      <c r="D93" s="143"/>
      <c r="E93" s="144">
        <f t="shared" si="0"/>
        <v>0</v>
      </c>
    </row>
    <row r="94" spans="1:43" hidden="1" x14ac:dyDescent="0.2">
      <c r="A94" s="139"/>
      <c r="B94" s="175" t="s">
        <v>415</v>
      </c>
      <c r="C94" s="173"/>
      <c r="D94" s="144">
        <f>E94-C94</f>
        <v>0</v>
      </c>
      <c r="E94" s="144">
        <f t="shared" si="0"/>
        <v>0</v>
      </c>
    </row>
    <row r="95" spans="1:43" hidden="1" x14ac:dyDescent="0.2">
      <c r="A95" s="139"/>
      <c r="B95" s="175" t="s">
        <v>416</v>
      </c>
      <c r="C95" s="173"/>
      <c r="D95" s="177">
        <f>E95-C95</f>
        <v>0</v>
      </c>
      <c r="E95" s="177">
        <f t="shared" si="0"/>
        <v>0</v>
      </c>
    </row>
    <row r="96" spans="1:43" ht="51" x14ac:dyDescent="0.2">
      <c r="A96" s="157" t="s">
        <v>417</v>
      </c>
      <c r="B96" s="175" t="s">
        <v>418</v>
      </c>
      <c r="C96" s="144">
        <v>1700</v>
      </c>
      <c r="D96" s="156">
        <v>0</v>
      </c>
      <c r="E96" s="178">
        <f t="shared" si="0"/>
        <v>1700</v>
      </c>
    </row>
    <row r="97" spans="1:5" x14ac:dyDescent="0.2">
      <c r="A97" s="139"/>
      <c r="B97" s="179" t="s">
        <v>419</v>
      </c>
      <c r="C97" s="180">
        <f>C98</f>
        <v>0</v>
      </c>
      <c r="D97" s="181">
        <f>D98</f>
        <v>0</v>
      </c>
      <c r="E97" s="125">
        <f t="shared" si="0"/>
        <v>0</v>
      </c>
    </row>
    <row r="98" spans="1:5" ht="39" customHeight="1" x14ac:dyDescent="0.2">
      <c r="A98" s="182" t="s">
        <v>420</v>
      </c>
      <c r="B98" s="182" t="s">
        <v>421</v>
      </c>
      <c r="C98" s="183">
        <v>0</v>
      </c>
      <c r="D98" s="180">
        <v>0</v>
      </c>
      <c r="E98" s="180">
        <f t="shared" si="0"/>
        <v>0</v>
      </c>
    </row>
    <row r="99" spans="1:5" hidden="1" x14ac:dyDescent="0.2">
      <c r="A99" s="139"/>
      <c r="B99" s="175" t="s">
        <v>422</v>
      </c>
      <c r="C99" s="184">
        <f>C54+C11</f>
        <v>115479.50000000001</v>
      </c>
      <c r="D99" s="185">
        <f>D54+D11</f>
        <v>3686.1</v>
      </c>
      <c r="E99" s="186">
        <f t="shared" si="0"/>
        <v>115479.50000000001</v>
      </c>
    </row>
    <row r="100" spans="1:5" hidden="1" x14ac:dyDescent="0.2">
      <c r="A100" s="187"/>
      <c r="B100" s="188" t="s">
        <v>423</v>
      </c>
      <c r="C100" s="189">
        <v>2</v>
      </c>
      <c r="D100" s="190">
        <v>0</v>
      </c>
      <c r="E100" s="191">
        <f t="shared" si="0"/>
        <v>2</v>
      </c>
    </row>
    <row r="101" spans="1:5" ht="51.75" x14ac:dyDescent="0.25">
      <c r="A101" s="192" t="s">
        <v>424</v>
      </c>
      <c r="B101" s="110" t="s">
        <v>425</v>
      </c>
      <c r="C101" s="181">
        <v>0</v>
      </c>
      <c r="D101" s="193">
        <v>0</v>
      </c>
      <c r="E101" s="194">
        <f t="shared" si="0"/>
        <v>0</v>
      </c>
    </row>
    <row r="102" spans="1:5" x14ac:dyDescent="0.2">
      <c r="A102" s="195"/>
      <c r="B102" s="196" t="s">
        <v>359</v>
      </c>
      <c r="C102" s="197">
        <f>C54+C53</f>
        <v>115479.50000000001</v>
      </c>
      <c r="D102" s="197">
        <f>D54+D53+D98</f>
        <v>3686.1</v>
      </c>
      <c r="E102" s="198">
        <f>C102+D102</f>
        <v>119165.60000000002</v>
      </c>
    </row>
    <row r="107" spans="1:5" x14ac:dyDescent="0.2">
      <c r="E107" s="200"/>
    </row>
  </sheetData>
  <mergeCells count="3">
    <mergeCell ref="A8:E8"/>
    <mergeCell ref="C9:E9"/>
    <mergeCell ref="B1:C1"/>
  </mergeCells>
  <pageMargins left="0.70866141732283472" right="0.31496062992125984" top="0.35433070866141736" bottom="0.35433070866141736" header="0.31496062992125984" footer="0.3149606299212598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3"/>
  <sheetViews>
    <sheetView workbookViewId="0">
      <selection activeCell="K5" sqref="K5"/>
    </sheetView>
  </sheetViews>
  <sheetFormatPr defaultRowHeight="12.75" x14ac:dyDescent="0.2"/>
  <cols>
    <col min="1" max="1" width="62.28515625" style="2" customWidth="1"/>
    <col min="2" max="3" width="3.7109375" style="2" customWidth="1"/>
    <col min="4" max="4" width="12" style="2" customWidth="1"/>
    <col min="5" max="5" width="3.7109375" style="2" customWidth="1"/>
    <col min="6" max="6" width="13.7109375" style="2" customWidth="1"/>
    <col min="7" max="7" width="9.140625" style="2"/>
    <col min="8" max="8" width="11.42578125" style="2" customWidth="1"/>
    <col min="9" max="256" width="9.140625" style="2"/>
    <col min="257" max="257" width="62.28515625" style="2" customWidth="1"/>
    <col min="258" max="259" width="3.7109375" style="2" customWidth="1"/>
    <col min="260" max="260" width="12" style="2" customWidth="1"/>
    <col min="261" max="261" width="3.7109375" style="2" customWidth="1"/>
    <col min="262" max="262" width="13.7109375" style="2" customWidth="1"/>
    <col min="263" max="512" width="9.140625" style="2"/>
    <col min="513" max="513" width="62.28515625" style="2" customWidth="1"/>
    <col min="514" max="515" width="3.7109375" style="2" customWidth="1"/>
    <col min="516" max="516" width="12" style="2" customWidth="1"/>
    <col min="517" max="517" width="3.7109375" style="2" customWidth="1"/>
    <col min="518" max="518" width="13.7109375" style="2" customWidth="1"/>
    <col min="519" max="768" width="9.140625" style="2"/>
    <col min="769" max="769" width="62.28515625" style="2" customWidth="1"/>
    <col min="770" max="771" width="3.7109375" style="2" customWidth="1"/>
    <col min="772" max="772" width="12" style="2" customWidth="1"/>
    <col min="773" max="773" width="3.7109375" style="2" customWidth="1"/>
    <col min="774" max="774" width="13.7109375" style="2" customWidth="1"/>
    <col min="775" max="1024" width="9.140625" style="2"/>
    <col min="1025" max="1025" width="62.28515625" style="2" customWidth="1"/>
    <col min="1026" max="1027" width="3.7109375" style="2" customWidth="1"/>
    <col min="1028" max="1028" width="12" style="2" customWidth="1"/>
    <col min="1029" max="1029" width="3.7109375" style="2" customWidth="1"/>
    <col min="1030" max="1030" width="13.7109375" style="2" customWidth="1"/>
    <col min="1031" max="1280" width="9.140625" style="2"/>
    <col min="1281" max="1281" width="62.28515625" style="2" customWidth="1"/>
    <col min="1282" max="1283" width="3.7109375" style="2" customWidth="1"/>
    <col min="1284" max="1284" width="12" style="2" customWidth="1"/>
    <col min="1285" max="1285" width="3.7109375" style="2" customWidth="1"/>
    <col min="1286" max="1286" width="13.7109375" style="2" customWidth="1"/>
    <col min="1287" max="1536" width="9.140625" style="2"/>
    <col min="1537" max="1537" width="62.28515625" style="2" customWidth="1"/>
    <col min="1538" max="1539" width="3.7109375" style="2" customWidth="1"/>
    <col min="1540" max="1540" width="12" style="2" customWidth="1"/>
    <col min="1541" max="1541" width="3.7109375" style="2" customWidth="1"/>
    <col min="1542" max="1542" width="13.7109375" style="2" customWidth="1"/>
    <col min="1543" max="1792" width="9.140625" style="2"/>
    <col min="1793" max="1793" width="62.28515625" style="2" customWidth="1"/>
    <col min="1794" max="1795" width="3.7109375" style="2" customWidth="1"/>
    <col min="1796" max="1796" width="12" style="2" customWidth="1"/>
    <col min="1797" max="1797" width="3.7109375" style="2" customWidth="1"/>
    <col min="1798" max="1798" width="13.7109375" style="2" customWidth="1"/>
    <col min="1799" max="2048" width="9.140625" style="2"/>
    <col min="2049" max="2049" width="62.28515625" style="2" customWidth="1"/>
    <col min="2050" max="2051" width="3.7109375" style="2" customWidth="1"/>
    <col min="2052" max="2052" width="12" style="2" customWidth="1"/>
    <col min="2053" max="2053" width="3.7109375" style="2" customWidth="1"/>
    <col min="2054" max="2054" width="13.7109375" style="2" customWidth="1"/>
    <col min="2055" max="2304" width="9.140625" style="2"/>
    <col min="2305" max="2305" width="62.28515625" style="2" customWidth="1"/>
    <col min="2306" max="2307" width="3.7109375" style="2" customWidth="1"/>
    <col min="2308" max="2308" width="12" style="2" customWidth="1"/>
    <col min="2309" max="2309" width="3.7109375" style="2" customWidth="1"/>
    <col min="2310" max="2310" width="13.7109375" style="2" customWidth="1"/>
    <col min="2311" max="2560" width="9.140625" style="2"/>
    <col min="2561" max="2561" width="62.28515625" style="2" customWidth="1"/>
    <col min="2562" max="2563" width="3.7109375" style="2" customWidth="1"/>
    <col min="2564" max="2564" width="12" style="2" customWidth="1"/>
    <col min="2565" max="2565" width="3.7109375" style="2" customWidth="1"/>
    <col min="2566" max="2566" width="13.7109375" style="2" customWidth="1"/>
    <col min="2567" max="2816" width="9.140625" style="2"/>
    <col min="2817" max="2817" width="62.28515625" style="2" customWidth="1"/>
    <col min="2818" max="2819" width="3.7109375" style="2" customWidth="1"/>
    <col min="2820" max="2820" width="12" style="2" customWidth="1"/>
    <col min="2821" max="2821" width="3.7109375" style="2" customWidth="1"/>
    <col min="2822" max="2822" width="13.7109375" style="2" customWidth="1"/>
    <col min="2823" max="3072" width="9.140625" style="2"/>
    <col min="3073" max="3073" width="62.28515625" style="2" customWidth="1"/>
    <col min="3074" max="3075" width="3.7109375" style="2" customWidth="1"/>
    <col min="3076" max="3076" width="12" style="2" customWidth="1"/>
    <col min="3077" max="3077" width="3.7109375" style="2" customWidth="1"/>
    <col min="3078" max="3078" width="13.7109375" style="2" customWidth="1"/>
    <col min="3079" max="3328" width="9.140625" style="2"/>
    <col min="3329" max="3329" width="62.28515625" style="2" customWidth="1"/>
    <col min="3330" max="3331" width="3.7109375" style="2" customWidth="1"/>
    <col min="3332" max="3332" width="12" style="2" customWidth="1"/>
    <col min="3333" max="3333" width="3.7109375" style="2" customWidth="1"/>
    <col min="3334" max="3334" width="13.7109375" style="2" customWidth="1"/>
    <col min="3335" max="3584" width="9.140625" style="2"/>
    <col min="3585" max="3585" width="62.28515625" style="2" customWidth="1"/>
    <col min="3586" max="3587" width="3.7109375" style="2" customWidth="1"/>
    <col min="3588" max="3588" width="12" style="2" customWidth="1"/>
    <col min="3589" max="3589" width="3.7109375" style="2" customWidth="1"/>
    <col min="3590" max="3590" width="13.7109375" style="2" customWidth="1"/>
    <col min="3591" max="3840" width="9.140625" style="2"/>
    <col min="3841" max="3841" width="62.28515625" style="2" customWidth="1"/>
    <col min="3842" max="3843" width="3.7109375" style="2" customWidth="1"/>
    <col min="3844" max="3844" width="12" style="2" customWidth="1"/>
    <col min="3845" max="3845" width="3.7109375" style="2" customWidth="1"/>
    <col min="3846" max="3846" width="13.7109375" style="2" customWidth="1"/>
    <col min="3847" max="4096" width="9.140625" style="2"/>
    <col min="4097" max="4097" width="62.28515625" style="2" customWidth="1"/>
    <col min="4098" max="4099" width="3.7109375" style="2" customWidth="1"/>
    <col min="4100" max="4100" width="12" style="2" customWidth="1"/>
    <col min="4101" max="4101" width="3.7109375" style="2" customWidth="1"/>
    <col min="4102" max="4102" width="13.7109375" style="2" customWidth="1"/>
    <col min="4103" max="4352" width="9.140625" style="2"/>
    <col min="4353" max="4353" width="62.28515625" style="2" customWidth="1"/>
    <col min="4354" max="4355" width="3.7109375" style="2" customWidth="1"/>
    <col min="4356" max="4356" width="12" style="2" customWidth="1"/>
    <col min="4357" max="4357" width="3.7109375" style="2" customWidth="1"/>
    <col min="4358" max="4358" width="13.7109375" style="2" customWidth="1"/>
    <col min="4359" max="4608" width="9.140625" style="2"/>
    <col min="4609" max="4609" width="62.28515625" style="2" customWidth="1"/>
    <col min="4610" max="4611" width="3.7109375" style="2" customWidth="1"/>
    <col min="4612" max="4612" width="12" style="2" customWidth="1"/>
    <col min="4613" max="4613" width="3.7109375" style="2" customWidth="1"/>
    <col min="4614" max="4614" width="13.7109375" style="2" customWidth="1"/>
    <col min="4615" max="4864" width="9.140625" style="2"/>
    <col min="4865" max="4865" width="62.28515625" style="2" customWidth="1"/>
    <col min="4866" max="4867" width="3.7109375" style="2" customWidth="1"/>
    <col min="4868" max="4868" width="12" style="2" customWidth="1"/>
    <col min="4869" max="4869" width="3.7109375" style="2" customWidth="1"/>
    <col min="4870" max="4870" width="13.7109375" style="2" customWidth="1"/>
    <col min="4871" max="5120" width="9.140625" style="2"/>
    <col min="5121" max="5121" width="62.28515625" style="2" customWidth="1"/>
    <col min="5122" max="5123" width="3.7109375" style="2" customWidth="1"/>
    <col min="5124" max="5124" width="12" style="2" customWidth="1"/>
    <col min="5125" max="5125" width="3.7109375" style="2" customWidth="1"/>
    <col min="5126" max="5126" width="13.7109375" style="2" customWidth="1"/>
    <col min="5127" max="5376" width="9.140625" style="2"/>
    <col min="5377" max="5377" width="62.28515625" style="2" customWidth="1"/>
    <col min="5378" max="5379" width="3.7109375" style="2" customWidth="1"/>
    <col min="5380" max="5380" width="12" style="2" customWidth="1"/>
    <col min="5381" max="5381" width="3.7109375" style="2" customWidth="1"/>
    <col min="5382" max="5382" width="13.7109375" style="2" customWidth="1"/>
    <col min="5383" max="5632" width="9.140625" style="2"/>
    <col min="5633" max="5633" width="62.28515625" style="2" customWidth="1"/>
    <col min="5634" max="5635" width="3.7109375" style="2" customWidth="1"/>
    <col min="5636" max="5636" width="12" style="2" customWidth="1"/>
    <col min="5637" max="5637" width="3.7109375" style="2" customWidth="1"/>
    <col min="5638" max="5638" width="13.7109375" style="2" customWidth="1"/>
    <col min="5639" max="5888" width="9.140625" style="2"/>
    <col min="5889" max="5889" width="62.28515625" style="2" customWidth="1"/>
    <col min="5890" max="5891" width="3.7109375" style="2" customWidth="1"/>
    <col min="5892" max="5892" width="12" style="2" customWidth="1"/>
    <col min="5893" max="5893" width="3.7109375" style="2" customWidth="1"/>
    <col min="5894" max="5894" width="13.7109375" style="2" customWidth="1"/>
    <col min="5895" max="6144" width="9.140625" style="2"/>
    <col min="6145" max="6145" width="62.28515625" style="2" customWidth="1"/>
    <col min="6146" max="6147" width="3.7109375" style="2" customWidth="1"/>
    <col min="6148" max="6148" width="12" style="2" customWidth="1"/>
    <col min="6149" max="6149" width="3.7109375" style="2" customWidth="1"/>
    <col min="6150" max="6150" width="13.7109375" style="2" customWidth="1"/>
    <col min="6151" max="6400" width="9.140625" style="2"/>
    <col min="6401" max="6401" width="62.28515625" style="2" customWidth="1"/>
    <col min="6402" max="6403" width="3.7109375" style="2" customWidth="1"/>
    <col min="6404" max="6404" width="12" style="2" customWidth="1"/>
    <col min="6405" max="6405" width="3.7109375" style="2" customWidth="1"/>
    <col min="6406" max="6406" width="13.7109375" style="2" customWidth="1"/>
    <col min="6407" max="6656" width="9.140625" style="2"/>
    <col min="6657" max="6657" width="62.28515625" style="2" customWidth="1"/>
    <col min="6658" max="6659" width="3.7109375" style="2" customWidth="1"/>
    <col min="6660" max="6660" width="12" style="2" customWidth="1"/>
    <col min="6661" max="6661" width="3.7109375" style="2" customWidth="1"/>
    <col min="6662" max="6662" width="13.7109375" style="2" customWidth="1"/>
    <col min="6663" max="6912" width="9.140625" style="2"/>
    <col min="6913" max="6913" width="62.28515625" style="2" customWidth="1"/>
    <col min="6914" max="6915" width="3.7109375" style="2" customWidth="1"/>
    <col min="6916" max="6916" width="12" style="2" customWidth="1"/>
    <col min="6917" max="6917" width="3.7109375" style="2" customWidth="1"/>
    <col min="6918" max="6918" width="13.7109375" style="2" customWidth="1"/>
    <col min="6919" max="7168" width="9.140625" style="2"/>
    <col min="7169" max="7169" width="62.28515625" style="2" customWidth="1"/>
    <col min="7170" max="7171" width="3.7109375" style="2" customWidth="1"/>
    <col min="7172" max="7172" width="12" style="2" customWidth="1"/>
    <col min="7173" max="7173" width="3.7109375" style="2" customWidth="1"/>
    <col min="7174" max="7174" width="13.7109375" style="2" customWidth="1"/>
    <col min="7175" max="7424" width="9.140625" style="2"/>
    <col min="7425" max="7425" width="62.28515625" style="2" customWidth="1"/>
    <col min="7426" max="7427" width="3.7109375" style="2" customWidth="1"/>
    <col min="7428" max="7428" width="12" style="2" customWidth="1"/>
    <col min="7429" max="7429" width="3.7109375" style="2" customWidth="1"/>
    <col min="7430" max="7430" width="13.7109375" style="2" customWidth="1"/>
    <col min="7431" max="7680" width="9.140625" style="2"/>
    <col min="7681" max="7681" width="62.28515625" style="2" customWidth="1"/>
    <col min="7682" max="7683" width="3.7109375" style="2" customWidth="1"/>
    <col min="7684" max="7684" width="12" style="2" customWidth="1"/>
    <col min="7685" max="7685" width="3.7109375" style="2" customWidth="1"/>
    <col min="7686" max="7686" width="13.7109375" style="2" customWidth="1"/>
    <col min="7687" max="7936" width="9.140625" style="2"/>
    <col min="7937" max="7937" width="62.28515625" style="2" customWidth="1"/>
    <col min="7938" max="7939" width="3.7109375" style="2" customWidth="1"/>
    <col min="7940" max="7940" width="12" style="2" customWidth="1"/>
    <col min="7941" max="7941" width="3.7109375" style="2" customWidth="1"/>
    <col min="7942" max="7942" width="13.7109375" style="2" customWidth="1"/>
    <col min="7943" max="8192" width="9.140625" style="2"/>
    <col min="8193" max="8193" width="62.28515625" style="2" customWidth="1"/>
    <col min="8194" max="8195" width="3.7109375" style="2" customWidth="1"/>
    <col min="8196" max="8196" width="12" style="2" customWidth="1"/>
    <col min="8197" max="8197" width="3.7109375" style="2" customWidth="1"/>
    <col min="8198" max="8198" width="13.7109375" style="2" customWidth="1"/>
    <col min="8199" max="8448" width="9.140625" style="2"/>
    <col min="8449" max="8449" width="62.28515625" style="2" customWidth="1"/>
    <col min="8450" max="8451" width="3.7109375" style="2" customWidth="1"/>
    <col min="8452" max="8452" width="12" style="2" customWidth="1"/>
    <col min="8453" max="8453" width="3.7109375" style="2" customWidth="1"/>
    <col min="8454" max="8454" width="13.7109375" style="2" customWidth="1"/>
    <col min="8455" max="8704" width="9.140625" style="2"/>
    <col min="8705" max="8705" width="62.28515625" style="2" customWidth="1"/>
    <col min="8706" max="8707" width="3.7109375" style="2" customWidth="1"/>
    <col min="8708" max="8708" width="12" style="2" customWidth="1"/>
    <col min="8709" max="8709" width="3.7109375" style="2" customWidth="1"/>
    <col min="8710" max="8710" width="13.7109375" style="2" customWidth="1"/>
    <col min="8711" max="8960" width="9.140625" style="2"/>
    <col min="8961" max="8961" width="62.28515625" style="2" customWidth="1"/>
    <col min="8962" max="8963" width="3.7109375" style="2" customWidth="1"/>
    <col min="8964" max="8964" width="12" style="2" customWidth="1"/>
    <col min="8965" max="8965" width="3.7109375" style="2" customWidth="1"/>
    <col min="8966" max="8966" width="13.7109375" style="2" customWidth="1"/>
    <col min="8967" max="9216" width="9.140625" style="2"/>
    <col min="9217" max="9217" width="62.28515625" style="2" customWidth="1"/>
    <col min="9218" max="9219" width="3.7109375" style="2" customWidth="1"/>
    <col min="9220" max="9220" width="12" style="2" customWidth="1"/>
    <col min="9221" max="9221" width="3.7109375" style="2" customWidth="1"/>
    <col min="9222" max="9222" width="13.7109375" style="2" customWidth="1"/>
    <col min="9223" max="9472" width="9.140625" style="2"/>
    <col min="9473" max="9473" width="62.28515625" style="2" customWidth="1"/>
    <col min="9474" max="9475" width="3.7109375" style="2" customWidth="1"/>
    <col min="9476" max="9476" width="12" style="2" customWidth="1"/>
    <col min="9477" max="9477" width="3.7109375" style="2" customWidth="1"/>
    <col min="9478" max="9478" width="13.7109375" style="2" customWidth="1"/>
    <col min="9479" max="9728" width="9.140625" style="2"/>
    <col min="9729" max="9729" width="62.28515625" style="2" customWidth="1"/>
    <col min="9730" max="9731" width="3.7109375" style="2" customWidth="1"/>
    <col min="9732" max="9732" width="12" style="2" customWidth="1"/>
    <col min="9733" max="9733" width="3.7109375" style="2" customWidth="1"/>
    <col min="9734" max="9734" width="13.7109375" style="2" customWidth="1"/>
    <col min="9735" max="9984" width="9.140625" style="2"/>
    <col min="9985" max="9985" width="62.28515625" style="2" customWidth="1"/>
    <col min="9986" max="9987" width="3.7109375" style="2" customWidth="1"/>
    <col min="9988" max="9988" width="12" style="2" customWidth="1"/>
    <col min="9989" max="9989" width="3.7109375" style="2" customWidth="1"/>
    <col min="9990" max="9990" width="13.7109375" style="2" customWidth="1"/>
    <col min="9991" max="10240" width="9.140625" style="2"/>
    <col min="10241" max="10241" width="62.28515625" style="2" customWidth="1"/>
    <col min="10242" max="10243" width="3.7109375" style="2" customWidth="1"/>
    <col min="10244" max="10244" width="12" style="2" customWidth="1"/>
    <col min="10245" max="10245" width="3.7109375" style="2" customWidth="1"/>
    <col min="10246" max="10246" width="13.7109375" style="2" customWidth="1"/>
    <col min="10247" max="10496" width="9.140625" style="2"/>
    <col min="10497" max="10497" width="62.28515625" style="2" customWidth="1"/>
    <col min="10498" max="10499" width="3.7109375" style="2" customWidth="1"/>
    <col min="10500" max="10500" width="12" style="2" customWidth="1"/>
    <col min="10501" max="10501" width="3.7109375" style="2" customWidth="1"/>
    <col min="10502" max="10502" width="13.7109375" style="2" customWidth="1"/>
    <col min="10503" max="10752" width="9.140625" style="2"/>
    <col min="10753" max="10753" width="62.28515625" style="2" customWidth="1"/>
    <col min="10754" max="10755" width="3.7109375" style="2" customWidth="1"/>
    <col min="10756" max="10756" width="12" style="2" customWidth="1"/>
    <col min="10757" max="10757" width="3.7109375" style="2" customWidth="1"/>
    <col min="10758" max="10758" width="13.7109375" style="2" customWidth="1"/>
    <col min="10759" max="11008" width="9.140625" style="2"/>
    <col min="11009" max="11009" width="62.28515625" style="2" customWidth="1"/>
    <col min="11010" max="11011" width="3.7109375" style="2" customWidth="1"/>
    <col min="11012" max="11012" width="12" style="2" customWidth="1"/>
    <col min="11013" max="11013" width="3.7109375" style="2" customWidth="1"/>
    <col min="11014" max="11014" width="13.7109375" style="2" customWidth="1"/>
    <col min="11015" max="11264" width="9.140625" style="2"/>
    <col min="11265" max="11265" width="62.28515625" style="2" customWidth="1"/>
    <col min="11266" max="11267" width="3.7109375" style="2" customWidth="1"/>
    <col min="11268" max="11268" width="12" style="2" customWidth="1"/>
    <col min="11269" max="11269" width="3.7109375" style="2" customWidth="1"/>
    <col min="11270" max="11270" width="13.7109375" style="2" customWidth="1"/>
    <col min="11271" max="11520" width="9.140625" style="2"/>
    <col min="11521" max="11521" width="62.28515625" style="2" customWidth="1"/>
    <col min="11522" max="11523" width="3.7109375" style="2" customWidth="1"/>
    <col min="11524" max="11524" width="12" style="2" customWidth="1"/>
    <col min="11525" max="11525" width="3.7109375" style="2" customWidth="1"/>
    <col min="11526" max="11526" width="13.7109375" style="2" customWidth="1"/>
    <col min="11527" max="11776" width="9.140625" style="2"/>
    <col min="11777" max="11777" width="62.28515625" style="2" customWidth="1"/>
    <col min="11778" max="11779" width="3.7109375" style="2" customWidth="1"/>
    <col min="11780" max="11780" width="12" style="2" customWidth="1"/>
    <col min="11781" max="11781" width="3.7109375" style="2" customWidth="1"/>
    <col min="11782" max="11782" width="13.7109375" style="2" customWidth="1"/>
    <col min="11783" max="12032" width="9.140625" style="2"/>
    <col min="12033" max="12033" width="62.28515625" style="2" customWidth="1"/>
    <col min="12034" max="12035" width="3.7109375" style="2" customWidth="1"/>
    <col min="12036" max="12036" width="12" style="2" customWidth="1"/>
    <col min="12037" max="12037" width="3.7109375" style="2" customWidth="1"/>
    <col min="12038" max="12038" width="13.7109375" style="2" customWidth="1"/>
    <col min="12039" max="12288" width="9.140625" style="2"/>
    <col min="12289" max="12289" width="62.28515625" style="2" customWidth="1"/>
    <col min="12290" max="12291" width="3.7109375" style="2" customWidth="1"/>
    <col min="12292" max="12292" width="12" style="2" customWidth="1"/>
    <col min="12293" max="12293" width="3.7109375" style="2" customWidth="1"/>
    <col min="12294" max="12294" width="13.7109375" style="2" customWidth="1"/>
    <col min="12295" max="12544" width="9.140625" style="2"/>
    <col min="12545" max="12545" width="62.28515625" style="2" customWidth="1"/>
    <col min="12546" max="12547" width="3.7109375" style="2" customWidth="1"/>
    <col min="12548" max="12548" width="12" style="2" customWidth="1"/>
    <col min="12549" max="12549" width="3.7109375" style="2" customWidth="1"/>
    <col min="12550" max="12550" width="13.7109375" style="2" customWidth="1"/>
    <col min="12551" max="12800" width="9.140625" style="2"/>
    <col min="12801" max="12801" width="62.28515625" style="2" customWidth="1"/>
    <col min="12802" max="12803" width="3.7109375" style="2" customWidth="1"/>
    <col min="12804" max="12804" width="12" style="2" customWidth="1"/>
    <col min="12805" max="12805" width="3.7109375" style="2" customWidth="1"/>
    <col min="12806" max="12806" width="13.7109375" style="2" customWidth="1"/>
    <col min="12807" max="13056" width="9.140625" style="2"/>
    <col min="13057" max="13057" width="62.28515625" style="2" customWidth="1"/>
    <col min="13058" max="13059" width="3.7109375" style="2" customWidth="1"/>
    <col min="13060" max="13060" width="12" style="2" customWidth="1"/>
    <col min="13061" max="13061" width="3.7109375" style="2" customWidth="1"/>
    <col min="13062" max="13062" width="13.7109375" style="2" customWidth="1"/>
    <col min="13063" max="13312" width="9.140625" style="2"/>
    <col min="13313" max="13313" width="62.28515625" style="2" customWidth="1"/>
    <col min="13314" max="13315" width="3.7109375" style="2" customWidth="1"/>
    <col min="13316" max="13316" width="12" style="2" customWidth="1"/>
    <col min="13317" max="13317" width="3.7109375" style="2" customWidth="1"/>
    <col min="13318" max="13318" width="13.7109375" style="2" customWidth="1"/>
    <col min="13319" max="13568" width="9.140625" style="2"/>
    <col min="13569" max="13569" width="62.28515625" style="2" customWidth="1"/>
    <col min="13570" max="13571" width="3.7109375" style="2" customWidth="1"/>
    <col min="13572" max="13572" width="12" style="2" customWidth="1"/>
    <col min="13573" max="13573" width="3.7109375" style="2" customWidth="1"/>
    <col min="13574" max="13574" width="13.7109375" style="2" customWidth="1"/>
    <col min="13575" max="13824" width="9.140625" style="2"/>
    <col min="13825" max="13825" width="62.28515625" style="2" customWidth="1"/>
    <col min="13826" max="13827" width="3.7109375" style="2" customWidth="1"/>
    <col min="13828" max="13828" width="12" style="2" customWidth="1"/>
    <col min="13829" max="13829" width="3.7109375" style="2" customWidth="1"/>
    <col min="13830" max="13830" width="13.7109375" style="2" customWidth="1"/>
    <col min="13831" max="14080" width="9.140625" style="2"/>
    <col min="14081" max="14081" width="62.28515625" style="2" customWidth="1"/>
    <col min="14082" max="14083" width="3.7109375" style="2" customWidth="1"/>
    <col min="14084" max="14084" width="12" style="2" customWidth="1"/>
    <col min="14085" max="14085" width="3.7109375" style="2" customWidth="1"/>
    <col min="14086" max="14086" width="13.7109375" style="2" customWidth="1"/>
    <col min="14087" max="14336" width="9.140625" style="2"/>
    <col min="14337" max="14337" width="62.28515625" style="2" customWidth="1"/>
    <col min="14338" max="14339" width="3.7109375" style="2" customWidth="1"/>
    <col min="14340" max="14340" width="12" style="2" customWidth="1"/>
    <col min="14341" max="14341" width="3.7109375" style="2" customWidth="1"/>
    <col min="14342" max="14342" width="13.7109375" style="2" customWidth="1"/>
    <col min="14343" max="14592" width="9.140625" style="2"/>
    <col min="14593" max="14593" width="62.28515625" style="2" customWidth="1"/>
    <col min="14594" max="14595" width="3.7109375" style="2" customWidth="1"/>
    <col min="14596" max="14596" width="12" style="2" customWidth="1"/>
    <col min="14597" max="14597" width="3.7109375" style="2" customWidth="1"/>
    <col min="14598" max="14598" width="13.7109375" style="2" customWidth="1"/>
    <col min="14599" max="14848" width="9.140625" style="2"/>
    <col min="14849" max="14849" width="62.28515625" style="2" customWidth="1"/>
    <col min="14850" max="14851" width="3.7109375" style="2" customWidth="1"/>
    <col min="14852" max="14852" width="12" style="2" customWidth="1"/>
    <col min="14853" max="14853" width="3.7109375" style="2" customWidth="1"/>
    <col min="14854" max="14854" width="13.7109375" style="2" customWidth="1"/>
    <col min="14855" max="15104" width="9.140625" style="2"/>
    <col min="15105" max="15105" width="62.28515625" style="2" customWidth="1"/>
    <col min="15106" max="15107" width="3.7109375" style="2" customWidth="1"/>
    <col min="15108" max="15108" width="12" style="2" customWidth="1"/>
    <col min="15109" max="15109" width="3.7109375" style="2" customWidth="1"/>
    <col min="15110" max="15110" width="13.7109375" style="2" customWidth="1"/>
    <col min="15111" max="15360" width="9.140625" style="2"/>
    <col min="15361" max="15361" width="62.28515625" style="2" customWidth="1"/>
    <col min="15362" max="15363" width="3.7109375" style="2" customWidth="1"/>
    <col min="15364" max="15364" width="12" style="2" customWidth="1"/>
    <col min="15365" max="15365" width="3.7109375" style="2" customWidth="1"/>
    <col min="15366" max="15366" width="13.7109375" style="2" customWidth="1"/>
    <col min="15367" max="15616" width="9.140625" style="2"/>
    <col min="15617" max="15617" width="62.28515625" style="2" customWidth="1"/>
    <col min="15618" max="15619" width="3.7109375" style="2" customWidth="1"/>
    <col min="15620" max="15620" width="12" style="2" customWidth="1"/>
    <col min="15621" max="15621" width="3.7109375" style="2" customWidth="1"/>
    <col min="15622" max="15622" width="13.7109375" style="2" customWidth="1"/>
    <col min="15623" max="15872" width="9.140625" style="2"/>
    <col min="15873" max="15873" width="62.28515625" style="2" customWidth="1"/>
    <col min="15874" max="15875" width="3.7109375" style="2" customWidth="1"/>
    <col min="15876" max="15876" width="12" style="2" customWidth="1"/>
    <col min="15877" max="15877" width="3.7109375" style="2" customWidth="1"/>
    <col min="15878" max="15878" width="13.7109375" style="2" customWidth="1"/>
    <col min="15879" max="16128" width="9.140625" style="2"/>
    <col min="16129" max="16129" width="62.28515625" style="2" customWidth="1"/>
    <col min="16130" max="16131" width="3.7109375" style="2" customWidth="1"/>
    <col min="16132" max="16132" width="12" style="2" customWidth="1"/>
    <col min="16133" max="16133" width="3.7109375" style="2" customWidth="1"/>
    <col min="16134" max="16134" width="13.7109375" style="2" customWidth="1"/>
    <col min="16135" max="16384" width="9.140625" style="2"/>
  </cols>
  <sheetData>
    <row r="1" spans="1:8" ht="15.75" x14ac:dyDescent="0.2">
      <c r="A1" s="1"/>
      <c r="B1" s="1"/>
      <c r="C1" s="1"/>
      <c r="D1" s="1"/>
      <c r="E1" s="1"/>
      <c r="F1" s="201"/>
      <c r="G1" s="201"/>
      <c r="H1" s="31" t="s">
        <v>441</v>
      </c>
    </row>
    <row r="2" spans="1:8" ht="15.75" x14ac:dyDescent="0.2">
      <c r="A2" s="1"/>
      <c r="B2" s="1"/>
      <c r="C2" s="1"/>
      <c r="D2" s="1"/>
      <c r="E2" s="1"/>
      <c r="F2" s="201"/>
      <c r="G2" s="201"/>
      <c r="H2" s="31" t="s">
        <v>0</v>
      </c>
    </row>
    <row r="3" spans="1:8" ht="15.75" x14ac:dyDescent="0.2">
      <c r="A3" s="1"/>
      <c r="B3" s="1"/>
      <c r="C3" s="1"/>
      <c r="D3" s="1"/>
      <c r="E3" s="1"/>
      <c r="F3" s="201"/>
      <c r="G3" s="201"/>
      <c r="H3" s="31" t="s">
        <v>267</v>
      </c>
    </row>
    <row r="4" spans="1:8" ht="15.75" x14ac:dyDescent="0.2">
      <c r="A4" s="1"/>
      <c r="B4" s="1"/>
      <c r="C4" s="1"/>
      <c r="D4" s="209"/>
      <c r="E4" s="209"/>
      <c r="F4" s="209"/>
      <c r="G4" s="209"/>
      <c r="H4" s="201" t="s">
        <v>270</v>
      </c>
    </row>
    <row r="5" spans="1:8" ht="15.75" x14ac:dyDescent="0.2">
      <c r="A5" s="209"/>
      <c r="B5" s="209"/>
      <c r="C5" s="209"/>
      <c r="D5" s="209"/>
      <c r="E5" s="209"/>
      <c r="F5" s="209"/>
      <c r="G5" s="209"/>
      <c r="H5" s="31" t="s">
        <v>271</v>
      </c>
    </row>
    <row r="6" spans="1:8" ht="15.75" x14ac:dyDescent="0.2">
      <c r="A6" s="209"/>
      <c r="B6" s="209"/>
      <c r="C6" s="209"/>
      <c r="D6" s="209"/>
      <c r="E6" s="209"/>
      <c r="F6" s="209"/>
      <c r="G6" s="209"/>
      <c r="H6" s="31" t="s">
        <v>265</v>
      </c>
    </row>
    <row r="7" spans="1:8" ht="15.75" x14ac:dyDescent="0.2">
      <c r="A7" s="209"/>
      <c r="B7" s="209"/>
      <c r="C7" s="209"/>
      <c r="D7" s="209"/>
      <c r="E7" s="209"/>
      <c r="F7" s="209"/>
      <c r="G7" s="209"/>
      <c r="H7" s="209"/>
    </row>
    <row r="8" spans="1:8" x14ac:dyDescent="0.2">
      <c r="F8" s="3"/>
    </row>
    <row r="9" spans="1:8" x14ac:dyDescent="0.2">
      <c r="A9" s="224" t="s">
        <v>439</v>
      </c>
      <c r="B9" s="224"/>
      <c r="C9" s="224"/>
      <c r="D9" s="224"/>
      <c r="E9" s="224"/>
      <c r="F9" s="224"/>
    </row>
    <row r="10" spans="1:8" x14ac:dyDescent="0.2">
      <c r="A10" s="224" t="s">
        <v>440</v>
      </c>
      <c r="B10" s="224"/>
      <c r="C10" s="224"/>
      <c r="D10" s="224"/>
      <c r="E10" s="224"/>
      <c r="F10" s="224"/>
    </row>
    <row r="11" spans="1:8" x14ac:dyDescent="0.2">
      <c r="F11" s="4" t="s">
        <v>3</v>
      </c>
    </row>
    <row r="12" spans="1:8" x14ac:dyDescent="0.2">
      <c r="A12" s="225" t="s">
        <v>4</v>
      </c>
      <c r="B12" s="225" t="s">
        <v>7</v>
      </c>
      <c r="C12" s="225" t="s">
        <v>8</v>
      </c>
      <c r="D12" s="225" t="s">
        <v>5</v>
      </c>
      <c r="E12" s="225" t="s">
        <v>6</v>
      </c>
      <c r="F12" s="226" t="s">
        <v>9</v>
      </c>
      <c r="G12" s="222" t="s">
        <v>218</v>
      </c>
      <c r="H12" s="222" t="s">
        <v>219</v>
      </c>
    </row>
    <row r="13" spans="1:8" x14ac:dyDescent="0.2">
      <c r="A13" s="225"/>
      <c r="B13" s="225"/>
      <c r="C13" s="225"/>
      <c r="D13" s="225"/>
      <c r="E13" s="225"/>
      <c r="F13" s="226"/>
      <c r="G13" s="223"/>
      <c r="H13" s="223"/>
    </row>
    <row r="14" spans="1:8" ht="15" x14ac:dyDescent="0.25">
      <c r="A14" s="5" t="s">
        <v>10</v>
      </c>
      <c r="B14"/>
      <c r="C14"/>
      <c r="D14"/>
      <c r="E14"/>
      <c r="F14" s="6">
        <f>F16+F56+F61+F76+F84+F88+F92+F125+F132+F136+F169+F176+F181</f>
        <v>115480.5</v>
      </c>
      <c r="G14" s="6">
        <f>G16+G56+G61+G76+G84+G88+G92+G125+G132+G136+G169+G176+G181</f>
        <v>3685.1</v>
      </c>
      <c r="H14" s="6">
        <f>H16+H56+H61+H76+H84+H88+H92+H125+H132+H136+H169+H176+H181</f>
        <v>119165.59999999998</v>
      </c>
    </row>
    <row r="15" spans="1:8" ht="15" x14ac:dyDescent="0.25">
      <c r="A15"/>
      <c r="B15"/>
      <c r="C15"/>
      <c r="D15"/>
      <c r="E15"/>
      <c r="F15"/>
      <c r="G15" s="27"/>
      <c r="H15" s="27"/>
    </row>
    <row r="16" spans="1:8" x14ac:dyDescent="0.2">
      <c r="A16" s="5" t="s">
        <v>11</v>
      </c>
      <c r="B16" s="7" t="s">
        <v>14</v>
      </c>
      <c r="C16" s="7" t="s">
        <v>15</v>
      </c>
      <c r="D16" s="7" t="s">
        <v>12</v>
      </c>
      <c r="E16" s="7" t="s">
        <v>13</v>
      </c>
      <c r="F16" s="6">
        <f>F17+F21+F26+F32+F35+F43+F47+F51</f>
        <v>14096.599999999999</v>
      </c>
      <c r="G16" s="6">
        <f t="shared" ref="G16:H16" si="0">G17+G21+G26+G32+G35+G43+G47+G51</f>
        <v>1662</v>
      </c>
      <c r="H16" s="6">
        <f t="shared" si="0"/>
        <v>15758.599999999999</v>
      </c>
    </row>
    <row r="17" spans="1:8" ht="21" x14ac:dyDescent="0.2">
      <c r="A17" s="5" t="s">
        <v>16</v>
      </c>
      <c r="B17" s="7" t="s">
        <v>14</v>
      </c>
      <c r="C17" s="7" t="s">
        <v>17</v>
      </c>
      <c r="D17" s="7" t="s">
        <v>12</v>
      </c>
      <c r="E17" s="7" t="s">
        <v>13</v>
      </c>
      <c r="F17" s="8">
        <f>F18</f>
        <v>790</v>
      </c>
      <c r="G17" s="8">
        <f t="shared" ref="G17:H19" si="1">G18</f>
        <v>196</v>
      </c>
      <c r="H17" s="8">
        <f t="shared" si="1"/>
        <v>986</v>
      </c>
    </row>
    <row r="18" spans="1:8" ht="22.5" x14ac:dyDescent="0.2">
      <c r="A18" s="9" t="s">
        <v>18</v>
      </c>
      <c r="B18" s="10" t="s">
        <v>14</v>
      </c>
      <c r="C18" s="10" t="s">
        <v>17</v>
      </c>
      <c r="D18" s="10" t="s">
        <v>19</v>
      </c>
      <c r="E18" s="10" t="s">
        <v>13</v>
      </c>
      <c r="F18" s="11">
        <f>F19</f>
        <v>790</v>
      </c>
      <c r="G18" s="11">
        <f t="shared" si="1"/>
        <v>196</v>
      </c>
      <c r="H18" s="11">
        <f t="shared" si="1"/>
        <v>986</v>
      </c>
    </row>
    <row r="19" spans="1:8" x14ac:dyDescent="0.2">
      <c r="A19" s="9" t="s">
        <v>20</v>
      </c>
      <c r="B19" s="10" t="s">
        <v>14</v>
      </c>
      <c r="C19" s="10" t="s">
        <v>17</v>
      </c>
      <c r="D19" s="10" t="s">
        <v>21</v>
      </c>
      <c r="E19" s="10" t="s">
        <v>13</v>
      </c>
      <c r="F19" s="11">
        <f>F20</f>
        <v>790</v>
      </c>
      <c r="G19" s="11">
        <f t="shared" si="1"/>
        <v>196</v>
      </c>
      <c r="H19" s="11">
        <f t="shared" si="1"/>
        <v>986</v>
      </c>
    </row>
    <row r="20" spans="1:8" ht="33.75" x14ac:dyDescent="0.2">
      <c r="A20" s="9" t="s">
        <v>22</v>
      </c>
      <c r="B20" s="10" t="s">
        <v>14</v>
      </c>
      <c r="C20" s="10" t="s">
        <v>17</v>
      </c>
      <c r="D20" s="10" t="s">
        <v>23</v>
      </c>
      <c r="E20" s="10" t="s">
        <v>24</v>
      </c>
      <c r="F20" s="11">
        <v>790</v>
      </c>
      <c r="G20" s="27">
        <v>196</v>
      </c>
      <c r="H20" s="21">
        <f>F20+G20</f>
        <v>986</v>
      </c>
    </row>
    <row r="21" spans="1:8" ht="31.5" x14ac:dyDescent="0.2">
      <c r="A21" s="5" t="s">
        <v>25</v>
      </c>
      <c r="B21" s="7" t="s">
        <v>14</v>
      </c>
      <c r="C21" s="7" t="s">
        <v>26</v>
      </c>
      <c r="D21" s="7" t="s">
        <v>12</v>
      </c>
      <c r="E21" s="7" t="s">
        <v>13</v>
      </c>
      <c r="F21" s="8">
        <f>F22</f>
        <v>1562.8</v>
      </c>
      <c r="G21" s="8">
        <f t="shared" ref="G21:H21" si="2">G22</f>
        <v>230</v>
      </c>
      <c r="H21" s="8">
        <f t="shared" si="2"/>
        <v>1792.8</v>
      </c>
    </row>
    <row r="22" spans="1:8" x14ac:dyDescent="0.2">
      <c r="A22" s="9" t="s">
        <v>27</v>
      </c>
      <c r="B22" s="10" t="s">
        <v>14</v>
      </c>
      <c r="C22" s="10" t="s">
        <v>26</v>
      </c>
      <c r="D22" s="10" t="s">
        <v>19</v>
      </c>
      <c r="E22" s="10" t="s">
        <v>13</v>
      </c>
      <c r="F22" s="11">
        <f>F24+F25</f>
        <v>1562.8</v>
      </c>
      <c r="G22" s="11">
        <f t="shared" ref="G22:H22" si="3">G24+G25</f>
        <v>230</v>
      </c>
      <c r="H22" s="11">
        <f t="shared" si="3"/>
        <v>1792.8</v>
      </c>
    </row>
    <row r="23" spans="1:8" x14ac:dyDescent="0.2">
      <c r="A23" s="9" t="s">
        <v>28</v>
      </c>
      <c r="B23" s="10" t="s">
        <v>14</v>
      </c>
      <c r="C23" s="10" t="s">
        <v>26</v>
      </c>
      <c r="D23" s="10" t="s">
        <v>29</v>
      </c>
      <c r="E23" s="10" t="s">
        <v>13</v>
      </c>
      <c r="F23" s="11">
        <f>F24</f>
        <v>839.8</v>
      </c>
      <c r="G23" s="11">
        <f t="shared" ref="G23:H23" si="4">G24</f>
        <v>230</v>
      </c>
      <c r="H23" s="11">
        <f t="shared" si="4"/>
        <v>1069.8</v>
      </c>
    </row>
    <row r="24" spans="1:8" ht="33.75" x14ac:dyDescent="0.2">
      <c r="A24" s="9" t="s">
        <v>22</v>
      </c>
      <c r="B24" s="10" t="s">
        <v>14</v>
      </c>
      <c r="C24" s="10" t="s">
        <v>26</v>
      </c>
      <c r="D24" s="10" t="s">
        <v>23</v>
      </c>
      <c r="E24" s="10" t="s">
        <v>24</v>
      </c>
      <c r="F24" s="11">
        <v>839.8</v>
      </c>
      <c r="G24" s="27">
        <v>230</v>
      </c>
      <c r="H24" s="21">
        <f>F24+G24</f>
        <v>1069.8</v>
      </c>
    </row>
    <row r="25" spans="1:8" ht="22.5" x14ac:dyDescent="0.2">
      <c r="A25" s="9" t="s">
        <v>30</v>
      </c>
      <c r="B25" s="10" t="s">
        <v>14</v>
      </c>
      <c r="C25" s="10" t="s">
        <v>26</v>
      </c>
      <c r="D25" s="10" t="s">
        <v>31</v>
      </c>
      <c r="E25" s="10">
        <v>200</v>
      </c>
      <c r="F25" s="11">
        <v>723</v>
      </c>
      <c r="G25" s="27"/>
      <c r="H25" s="21">
        <f>F25+G25</f>
        <v>723</v>
      </c>
    </row>
    <row r="26" spans="1:8" ht="31.5" x14ac:dyDescent="0.2">
      <c r="A26" s="5" t="s">
        <v>32</v>
      </c>
      <c r="B26" s="7" t="s">
        <v>14</v>
      </c>
      <c r="C26" s="7" t="s">
        <v>33</v>
      </c>
      <c r="D26" s="7" t="s">
        <v>12</v>
      </c>
      <c r="E26" s="7" t="s">
        <v>13</v>
      </c>
      <c r="F26" s="8">
        <f>F27</f>
        <v>7740.5</v>
      </c>
      <c r="G26" s="8">
        <f t="shared" ref="G26:H27" si="5">G27</f>
        <v>936</v>
      </c>
      <c r="H26" s="8">
        <f t="shared" si="5"/>
        <v>8676.5</v>
      </c>
    </row>
    <row r="27" spans="1:8" ht="22.5" x14ac:dyDescent="0.2">
      <c r="A27" s="9" t="s">
        <v>34</v>
      </c>
      <c r="B27" s="10" t="s">
        <v>14</v>
      </c>
      <c r="C27" s="10" t="s">
        <v>33</v>
      </c>
      <c r="D27" s="10" t="s">
        <v>19</v>
      </c>
      <c r="E27" s="10" t="s">
        <v>13</v>
      </c>
      <c r="F27" s="11">
        <f>F28</f>
        <v>7740.5</v>
      </c>
      <c r="G27" s="11">
        <f t="shared" si="5"/>
        <v>936</v>
      </c>
      <c r="H27" s="11">
        <f t="shared" si="5"/>
        <v>8676.5</v>
      </c>
    </row>
    <row r="28" spans="1:8" x14ac:dyDescent="0.2">
      <c r="A28" s="9" t="s">
        <v>35</v>
      </c>
      <c r="B28" s="10" t="s">
        <v>14</v>
      </c>
      <c r="C28" s="10" t="s">
        <v>33</v>
      </c>
      <c r="D28" s="10" t="s">
        <v>36</v>
      </c>
      <c r="E28" s="10" t="s">
        <v>13</v>
      </c>
      <c r="F28" s="11">
        <f>F29+F30+F31</f>
        <v>7740.5</v>
      </c>
      <c r="G28" s="11">
        <f t="shared" ref="G28:H28" si="6">G29+G30+G31</f>
        <v>936</v>
      </c>
      <c r="H28" s="11">
        <f t="shared" si="6"/>
        <v>8676.5</v>
      </c>
    </row>
    <row r="29" spans="1:8" ht="33.75" x14ac:dyDescent="0.2">
      <c r="A29" s="9" t="s">
        <v>22</v>
      </c>
      <c r="B29" s="10" t="s">
        <v>14</v>
      </c>
      <c r="C29" s="10" t="s">
        <v>33</v>
      </c>
      <c r="D29" s="10" t="s">
        <v>37</v>
      </c>
      <c r="E29" s="10" t="s">
        <v>24</v>
      </c>
      <c r="F29" s="11">
        <v>5352.5</v>
      </c>
      <c r="G29" s="27">
        <v>935</v>
      </c>
      <c r="H29" s="21">
        <f>F29+G29</f>
        <v>6287.5</v>
      </c>
    </row>
    <row r="30" spans="1:8" ht="22.5" x14ac:dyDescent="0.2">
      <c r="A30" s="9" t="s">
        <v>30</v>
      </c>
      <c r="B30" s="10" t="s">
        <v>14</v>
      </c>
      <c r="C30" s="10" t="s">
        <v>33</v>
      </c>
      <c r="D30" s="10" t="s">
        <v>38</v>
      </c>
      <c r="E30" s="10" t="s">
        <v>39</v>
      </c>
      <c r="F30" s="11">
        <f>2653-300-40</f>
        <v>2313</v>
      </c>
      <c r="G30" s="27"/>
      <c r="H30" s="21">
        <f t="shared" ref="H30:H31" si="7">F30+G30</f>
        <v>2313</v>
      </c>
    </row>
    <row r="31" spans="1:8" x14ac:dyDescent="0.2">
      <c r="A31" s="9" t="s">
        <v>40</v>
      </c>
      <c r="B31" s="10" t="s">
        <v>14</v>
      </c>
      <c r="C31" s="10" t="s">
        <v>33</v>
      </c>
      <c r="D31" s="10" t="s">
        <v>38</v>
      </c>
      <c r="E31" s="10" t="s">
        <v>41</v>
      </c>
      <c r="F31" s="11">
        <v>75</v>
      </c>
      <c r="G31" s="27">
        <v>1</v>
      </c>
      <c r="H31" s="21">
        <f t="shared" si="7"/>
        <v>76</v>
      </c>
    </row>
    <row r="32" spans="1:8" x14ac:dyDescent="0.2">
      <c r="A32" s="5" t="s">
        <v>42</v>
      </c>
      <c r="B32" s="7" t="s">
        <v>14</v>
      </c>
      <c r="C32" s="7" t="s">
        <v>43</v>
      </c>
      <c r="D32" s="7" t="s">
        <v>12</v>
      </c>
      <c r="E32" s="7" t="s">
        <v>13</v>
      </c>
      <c r="F32" s="8">
        <f>F33</f>
        <v>5.4</v>
      </c>
      <c r="G32" s="8">
        <f t="shared" ref="G32:H33" si="8">G33</f>
        <v>0</v>
      </c>
      <c r="H32" s="8">
        <f t="shared" si="8"/>
        <v>5.4</v>
      </c>
    </row>
    <row r="33" spans="1:8" ht="33.75" x14ac:dyDescent="0.2">
      <c r="A33" s="12" t="s">
        <v>44</v>
      </c>
      <c r="B33" s="10" t="s">
        <v>14</v>
      </c>
      <c r="C33" s="10" t="s">
        <v>43</v>
      </c>
      <c r="D33" s="10" t="s">
        <v>45</v>
      </c>
      <c r="E33" s="10" t="s">
        <v>13</v>
      </c>
      <c r="F33" s="11">
        <f>F34</f>
        <v>5.4</v>
      </c>
      <c r="G33" s="11">
        <f t="shared" si="8"/>
        <v>0</v>
      </c>
      <c r="H33" s="11">
        <f t="shared" si="8"/>
        <v>5.4</v>
      </c>
    </row>
    <row r="34" spans="1:8" x14ac:dyDescent="0.2">
      <c r="A34" s="12" t="s">
        <v>46</v>
      </c>
      <c r="B34" s="10" t="s">
        <v>14</v>
      </c>
      <c r="C34" s="10" t="s">
        <v>43</v>
      </c>
      <c r="D34" s="10" t="s">
        <v>45</v>
      </c>
      <c r="E34" s="10" t="s">
        <v>47</v>
      </c>
      <c r="F34" s="11">
        <v>5.4</v>
      </c>
      <c r="G34" s="27"/>
      <c r="H34" s="21">
        <f>F34+G34</f>
        <v>5.4</v>
      </c>
    </row>
    <row r="35" spans="1:8" ht="21" x14ac:dyDescent="0.2">
      <c r="A35" s="13" t="s">
        <v>48</v>
      </c>
      <c r="B35" s="7" t="s">
        <v>14</v>
      </c>
      <c r="C35" s="7" t="s">
        <v>49</v>
      </c>
      <c r="D35" s="7" t="s">
        <v>12</v>
      </c>
      <c r="E35" s="7" t="s">
        <v>13</v>
      </c>
      <c r="F35" s="8">
        <f>F36</f>
        <v>3067</v>
      </c>
      <c r="G35" s="8">
        <f t="shared" ref="G35:H35" si="9">G36</f>
        <v>300</v>
      </c>
      <c r="H35" s="8">
        <f t="shared" si="9"/>
        <v>3367</v>
      </c>
    </row>
    <row r="36" spans="1:8" x14ac:dyDescent="0.2">
      <c r="A36" s="12" t="s">
        <v>50</v>
      </c>
      <c r="B36" s="10" t="s">
        <v>14</v>
      </c>
      <c r="C36" s="10" t="s">
        <v>49</v>
      </c>
      <c r="D36" s="10" t="s">
        <v>19</v>
      </c>
      <c r="E36" s="10" t="s">
        <v>13</v>
      </c>
      <c r="F36" s="11">
        <f>F37+F40</f>
        <v>3067</v>
      </c>
      <c r="G36" s="11">
        <f t="shared" ref="G36:H36" si="10">G37+G40</f>
        <v>300</v>
      </c>
      <c r="H36" s="11">
        <f t="shared" si="10"/>
        <v>3367</v>
      </c>
    </row>
    <row r="37" spans="1:8" x14ac:dyDescent="0.2">
      <c r="A37" s="12" t="s">
        <v>51</v>
      </c>
      <c r="B37" s="10" t="s">
        <v>14</v>
      </c>
      <c r="C37" s="10" t="s">
        <v>49</v>
      </c>
      <c r="D37" s="10" t="s">
        <v>29</v>
      </c>
      <c r="E37" s="10" t="s">
        <v>13</v>
      </c>
      <c r="F37" s="11">
        <f>F38+F39</f>
        <v>2516</v>
      </c>
      <c r="G37" s="11">
        <f t="shared" ref="G37:H37" si="11">G38+G39</f>
        <v>300</v>
      </c>
      <c r="H37" s="11">
        <f t="shared" si="11"/>
        <v>2816</v>
      </c>
    </row>
    <row r="38" spans="1:8" ht="33.75" x14ac:dyDescent="0.2">
      <c r="A38" s="12" t="s">
        <v>22</v>
      </c>
      <c r="B38" s="10" t="s">
        <v>14</v>
      </c>
      <c r="C38" s="10" t="s">
        <v>49</v>
      </c>
      <c r="D38" s="10" t="s">
        <v>37</v>
      </c>
      <c r="E38" s="10" t="s">
        <v>24</v>
      </c>
      <c r="F38" s="11">
        <v>1888</v>
      </c>
      <c r="G38" s="27">
        <v>300</v>
      </c>
      <c r="H38" s="21">
        <f>F38+G38</f>
        <v>2188</v>
      </c>
    </row>
    <row r="39" spans="1:8" ht="22.5" x14ac:dyDescent="0.2">
      <c r="A39" s="12" t="s">
        <v>30</v>
      </c>
      <c r="B39" s="10" t="s">
        <v>14</v>
      </c>
      <c r="C39" s="10" t="s">
        <v>49</v>
      </c>
      <c r="D39" s="10" t="s">
        <v>38</v>
      </c>
      <c r="E39" s="10" t="s">
        <v>39</v>
      </c>
      <c r="F39" s="11">
        <v>628</v>
      </c>
      <c r="G39" s="27"/>
      <c r="H39" s="21">
        <f>F39+G39</f>
        <v>628</v>
      </c>
    </row>
    <row r="40" spans="1:8" x14ac:dyDescent="0.2">
      <c r="A40" s="12" t="s">
        <v>52</v>
      </c>
      <c r="B40" s="10" t="s">
        <v>14</v>
      </c>
      <c r="C40" s="10" t="s">
        <v>49</v>
      </c>
      <c r="D40" s="10" t="s">
        <v>37</v>
      </c>
      <c r="E40" s="10" t="s">
        <v>13</v>
      </c>
      <c r="F40" s="11">
        <f>F41+F42</f>
        <v>551</v>
      </c>
      <c r="G40" s="11">
        <f t="shared" ref="G40:H40" si="12">G41+G42</f>
        <v>0</v>
      </c>
      <c r="H40" s="11">
        <f t="shared" si="12"/>
        <v>551</v>
      </c>
    </row>
    <row r="41" spans="1:8" ht="33.75" x14ac:dyDescent="0.2">
      <c r="A41" s="12" t="s">
        <v>22</v>
      </c>
      <c r="B41" s="10" t="s">
        <v>14</v>
      </c>
      <c r="C41" s="10" t="s">
        <v>49</v>
      </c>
      <c r="D41" s="10" t="s">
        <v>37</v>
      </c>
      <c r="E41" s="10" t="s">
        <v>24</v>
      </c>
      <c r="F41" s="11">
        <v>531</v>
      </c>
      <c r="G41" s="27"/>
      <c r="H41" s="21">
        <f>F41+G41</f>
        <v>531</v>
      </c>
    </row>
    <row r="42" spans="1:8" ht="22.5" x14ac:dyDescent="0.2">
      <c r="A42" s="12" t="s">
        <v>30</v>
      </c>
      <c r="B42" s="10" t="s">
        <v>14</v>
      </c>
      <c r="C42" s="10" t="s">
        <v>49</v>
      </c>
      <c r="D42" s="10" t="s">
        <v>38</v>
      </c>
      <c r="E42" s="10">
        <v>200</v>
      </c>
      <c r="F42" s="11">
        <v>20</v>
      </c>
      <c r="G42" s="27"/>
      <c r="H42" s="21">
        <f>F42+G42</f>
        <v>20</v>
      </c>
    </row>
    <row r="43" spans="1:8" x14ac:dyDescent="0.2">
      <c r="A43" s="13" t="s">
        <v>53</v>
      </c>
      <c r="B43" s="7" t="s">
        <v>14</v>
      </c>
      <c r="C43" s="7" t="s">
        <v>54</v>
      </c>
      <c r="D43" s="7" t="s">
        <v>12</v>
      </c>
      <c r="E43" s="7" t="s">
        <v>13</v>
      </c>
      <c r="F43" s="8">
        <f>F44</f>
        <v>350</v>
      </c>
      <c r="G43" s="8">
        <f t="shared" ref="G43:H45" si="13">G44</f>
        <v>0</v>
      </c>
      <c r="H43" s="8">
        <f t="shared" si="13"/>
        <v>350</v>
      </c>
    </row>
    <row r="44" spans="1:8" x14ac:dyDescent="0.2">
      <c r="A44" s="12" t="s">
        <v>55</v>
      </c>
      <c r="B44" s="10" t="s">
        <v>14</v>
      </c>
      <c r="C44" s="10" t="s">
        <v>54</v>
      </c>
      <c r="D44" s="10" t="s">
        <v>56</v>
      </c>
      <c r="E44" s="10" t="s">
        <v>13</v>
      </c>
      <c r="F44" s="11">
        <f>F45</f>
        <v>350</v>
      </c>
      <c r="G44" s="11">
        <f t="shared" si="13"/>
        <v>0</v>
      </c>
      <c r="H44" s="11">
        <f t="shared" si="13"/>
        <v>350</v>
      </c>
    </row>
    <row r="45" spans="1:8" x14ac:dyDescent="0.2">
      <c r="A45" s="12" t="s">
        <v>57</v>
      </c>
      <c r="B45" s="10" t="s">
        <v>14</v>
      </c>
      <c r="C45" s="10" t="s">
        <v>54</v>
      </c>
      <c r="D45" s="10" t="s">
        <v>58</v>
      </c>
      <c r="E45" s="10" t="s">
        <v>13</v>
      </c>
      <c r="F45" s="11">
        <f>F46</f>
        <v>350</v>
      </c>
      <c r="G45" s="11">
        <f t="shared" si="13"/>
        <v>0</v>
      </c>
      <c r="H45" s="11">
        <f t="shared" si="13"/>
        <v>350</v>
      </c>
    </row>
    <row r="46" spans="1:8" ht="33.75" x14ac:dyDescent="0.2">
      <c r="A46" s="12" t="s">
        <v>22</v>
      </c>
      <c r="B46" s="10" t="s">
        <v>14</v>
      </c>
      <c r="C46" s="10" t="s">
        <v>54</v>
      </c>
      <c r="D46" s="10" t="s">
        <v>58</v>
      </c>
      <c r="E46" s="10" t="s">
        <v>24</v>
      </c>
      <c r="F46" s="11">
        <v>350</v>
      </c>
      <c r="G46" s="27"/>
      <c r="H46" s="21">
        <f>F46+G46</f>
        <v>350</v>
      </c>
    </row>
    <row r="47" spans="1:8" x14ac:dyDescent="0.2">
      <c r="A47" s="13" t="s">
        <v>59</v>
      </c>
      <c r="B47" s="7" t="s">
        <v>14</v>
      </c>
      <c r="C47" s="7" t="s">
        <v>60</v>
      </c>
      <c r="D47" s="7" t="s">
        <v>12</v>
      </c>
      <c r="E47" s="7" t="s">
        <v>13</v>
      </c>
      <c r="F47" s="8">
        <f>F48</f>
        <v>100</v>
      </c>
      <c r="G47" s="8">
        <f t="shared" ref="G47:H49" si="14">G48</f>
        <v>0</v>
      </c>
      <c r="H47" s="8">
        <f t="shared" si="14"/>
        <v>100</v>
      </c>
    </row>
    <row r="48" spans="1:8" x14ac:dyDescent="0.2">
      <c r="A48" s="12" t="s">
        <v>61</v>
      </c>
      <c r="B48" s="10" t="s">
        <v>14</v>
      </c>
      <c r="C48" s="10" t="s">
        <v>60</v>
      </c>
      <c r="D48" s="10" t="s">
        <v>19</v>
      </c>
      <c r="E48" s="10" t="s">
        <v>13</v>
      </c>
      <c r="F48" s="11">
        <f>F49</f>
        <v>100</v>
      </c>
      <c r="G48" s="11">
        <f t="shared" si="14"/>
        <v>0</v>
      </c>
      <c r="H48" s="11">
        <f t="shared" si="14"/>
        <v>100</v>
      </c>
    </row>
    <row r="49" spans="1:8" x14ac:dyDescent="0.2">
      <c r="A49" s="12" t="s">
        <v>62</v>
      </c>
      <c r="B49" s="10" t="s">
        <v>14</v>
      </c>
      <c r="C49" s="10" t="s">
        <v>60</v>
      </c>
      <c r="D49" s="10" t="s">
        <v>63</v>
      </c>
      <c r="E49" s="10" t="s">
        <v>13</v>
      </c>
      <c r="F49" s="11">
        <f>F50</f>
        <v>100</v>
      </c>
      <c r="G49" s="11">
        <f t="shared" si="14"/>
        <v>0</v>
      </c>
      <c r="H49" s="11">
        <f t="shared" si="14"/>
        <v>100</v>
      </c>
    </row>
    <row r="50" spans="1:8" x14ac:dyDescent="0.2">
      <c r="A50" s="12" t="s">
        <v>40</v>
      </c>
      <c r="B50" s="10" t="s">
        <v>14</v>
      </c>
      <c r="C50" s="10" t="s">
        <v>60</v>
      </c>
      <c r="D50" s="10" t="s">
        <v>63</v>
      </c>
      <c r="E50" s="10" t="s">
        <v>41</v>
      </c>
      <c r="F50" s="11">
        <v>100</v>
      </c>
      <c r="G50" s="27"/>
      <c r="H50" s="21">
        <f>F50+G50</f>
        <v>100</v>
      </c>
    </row>
    <row r="51" spans="1:8" x14ac:dyDescent="0.2">
      <c r="A51" s="13" t="s">
        <v>64</v>
      </c>
      <c r="B51" s="7" t="s">
        <v>14</v>
      </c>
      <c r="C51" s="7" t="s">
        <v>65</v>
      </c>
      <c r="D51" s="7" t="s">
        <v>12</v>
      </c>
      <c r="E51" s="7" t="s">
        <v>13</v>
      </c>
      <c r="F51" s="8">
        <f>F52+F54</f>
        <v>480.9</v>
      </c>
      <c r="G51" s="8">
        <f t="shared" ref="G51:H51" si="15">G52+G54</f>
        <v>0</v>
      </c>
      <c r="H51" s="8">
        <f t="shared" si="15"/>
        <v>480.9</v>
      </c>
    </row>
    <row r="52" spans="1:8" ht="22.5" x14ac:dyDescent="0.2">
      <c r="A52" s="12" t="s">
        <v>66</v>
      </c>
      <c r="B52" s="10" t="s">
        <v>14</v>
      </c>
      <c r="C52" s="10" t="s">
        <v>65</v>
      </c>
      <c r="D52" s="10" t="s">
        <v>67</v>
      </c>
      <c r="E52" s="10" t="s">
        <v>13</v>
      </c>
      <c r="F52" s="11">
        <f>F53</f>
        <v>2</v>
      </c>
      <c r="G52" s="11">
        <f t="shared" ref="G52:H52" si="16">G53</f>
        <v>0</v>
      </c>
      <c r="H52" s="11">
        <f t="shared" si="16"/>
        <v>2</v>
      </c>
    </row>
    <row r="53" spans="1:8" x14ac:dyDescent="0.2">
      <c r="A53" s="12" t="s">
        <v>46</v>
      </c>
      <c r="B53" s="10" t="s">
        <v>14</v>
      </c>
      <c r="C53" s="10" t="s">
        <v>65</v>
      </c>
      <c r="D53" s="10" t="s">
        <v>67</v>
      </c>
      <c r="E53" s="10" t="s">
        <v>47</v>
      </c>
      <c r="F53" s="11">
        <v>2</v>
      </c>
      <c r="G53" s="27"/>
      <c r="H53" s="21">
        <f>F53+G53</f>
        <v>2</v>
      </c>
    </row>
    <row r="54" spans="1:8" ht="22.5" x14ac:dyDescent="0.2">
      <c r="A54" s="12" t="s">
        <v>68</v>
      </c>
      <c r="B54" s="10" t="s">
        <v>14</v>
      </c>
      <c r="C54" s="10" t="s">
        <v>65</v>
      </c>
      <c r="D54" s="10" t="s">
        <v>69</v>
      </c>
      <c r="E54" s="10" t="s">
        <v>13</v>
      </c>
      <c r="F54" s="11">
        <f>F55</f>
        <v>478.9</v>
      </c>
      <c r="G54" s="11">
        <f t="shared" ref="G54:H54" si="17">G55</f>
        <v>0</v>
      </c>
      <c r="H54" s="11">
        <f t="shared" si="17"/>
        <v>478.9</v>
      </c>
    </row>
    <row r="55" spans="1:8" x14ac:dyDescent="0.2">
      <c r="A55" s="12" t="s">
        <v>46</v>
      </c>
      <c r="B55" s="10" t="s">
        <v>14</v>
      </c>
      <c r="C55" s="10" t="s">
        <v>65</v>
      </c>
      <c r="D55" s="10" t="s">
        <v>69</v>
      </c>
      <c r="E55" s="10" t="s">
        <v>47</v>
      </c>
      <c r="F55" s="11">
        <v>478.9</v>
      </c>
      <c r="G55" s="27"/>
      <c r="H55" s="21">
        <f>F55+G55</f>
        <v>478.9</v>
      </c>
    </row>
    <row r="56" spans="1:8" x14ac:dyDescent="0.2">
      <c r="A56" s="13" t="s">
        <v>70</v>
      </c>
      <c r="B56" s="7" t="s">
        <v>17</v>
      </c>
      <c r="C56" s="7" t="s">
        <v>15</v>
      </c>
      <c r="D56" s="7" t="s">
        <v>12</v>
      </c>
      <c r="E56" s="7" t="s">
        <v>13</v>
      </c>
      <c r="F56" s="8">
        <f>F57</f>
        <v>183.8</v>
      </c>
      <c r="G56" s="8">
        <f t="shared" ref="G56:H59" si="18">G57</f>
        <v>-7.6</v>
      </c>
      <c r="H56" s="8">
        <f t="shared" si="18"/>
        <v>176.20000000000002</v>
      </c>
    </row>
    <row r="57" spans="1:8" x14ac:dyDescent="0.2">
      <c r="A57" s="13" t="s">
        <v>71</v>
      </c>
      <c r="B57" s="7" t="s">
        <v>17</v>
      </c>
      <c r="C57" s="7" t="s">
        <v>26</v>
      </c>
      <c r="D57" s="7" t="s">
        <v>12</v>
      </c>
      <c r="E57" s="7" t="s">
        <v>13</v>
      </c>
      <c r="F57" s="8">
        <f>F58</f>
        <v>183.8</v>
      </c>
      <c r="G57" s="8">
        <f t="shared" si="18"/>
        <v>-7.6</v>
      </c>
      <c r="H57" s="8">
        <f t="shared" si="18"/>
        <v>176.20000000000002</v>
      </c>
    </row>
    <row r="58" spans="1:8" ht="22.5" x14ac:dyDescent="0.2">
      <c r="A58" s="12" t="s">
        <v>72</v>
      </c>
      <c r="B58" s="10" t="s">
        <v>17</v>
      </c>
      <c r="C58" s="10" t="s">
        <v>26</v>
      </c>
      <c r="D58" s="10" t="s">
        <v>73</v>
      </c>
      <c r="E58" s="10" t="s">
        <v>13</v>
      </c>
      <c r="F58" s="11">
        <f>F59</f>
        <v>183.8</v>
      </c>
      <c r="G58" s="11">
        <f t="shared" si="18"/>
        <v>-7.6</v>
      </c>
      <c r="H58" s="11">
        <f t="shared" si="18"/>
        <v>176.20000000000002</v>
      </c>
    </row>
    <row r="59" spans="1:8" ht="22.5" x14ac:dyDescent="0.2">
      <c r="A59" s="12" t="s">
        <v>72</v>
      </c>
      <c r="B59" s="10" t="s">
        <v>17</v>
      </c>
      <c r="C59" s="10" t="s">
        <v>26</v>
      </c>
      <c r="D59" s="10" t="s">
        <v>74</v>
      </c>
      <c r="E59" s="10" t="s">
        <v>13</v>
      </c>
      <c r="F59" s="11">
        <f>F60</f>
        <v>183.8</v>
      </c>
      <c r="G59" s="11">
        <f t="shared" si="18"/>
        <v>-7.6</v>
      </c>
      <c r="H59" s="11">
        <f t="shared" si="18"/>
        <v>176.20000000000002</v>
      </c>
    </row>
    <row r="60" spans="1:8" x14ac:dyDescent="0.2">
      <c r="A60" s="12" t="s">
        <v>46</v>
      </c>
      <c r="B60" s="10" t="s">
        <v>17</v>
      </c>
      <c r="C60" s="10" t="s">
        <v>26</v>
      </c>
      <c r="D60" s="10" t="s">
        <v>74</v>
      </c>
      <c r="E60" s="10" t="s">
        <v>47</v>
      </c>
      <c r="F60" s="11">
        <v>183.8</v>
      </c>
      <c r="G60" s="27">
        <v>-7.6</v>
      </c>
      <c r="H60" s="21">
        <f>F60+G60</f>
        <v>176.20000000000002</v>
      </c>
    </row>
    <row r="61" spans="1:8" ht="21" x14ac:dyDescent="0.2">
      <c r="A61" s="13" t="s">
        <v>75</v>
      </c>
      <c r="B61" s="7" t="s">
        <v>26</v>
      </c>
      <c r="C61" s="7" t="s">
        <v>15</v>
      </c>
      <c r="D61" s="7" t="s">
        <v>12</v>
      </c>
      <c r="E61" s="7" t="s">
        <v>13</v>
      </c>
      <c r="F61" s="8">
        <f>F62+F66+F70</f>
        <v>1937.4</v>
      </c>
      <c r="G61" s="8">
        <f t="shared" ref="G61:H61" si="19">G62+G66+G70</f>
        <v>0</v>
      </c>
      <c r="H61" s="8">
        <f t="shared" si="19"/>
        <v>1937.4</v>
      </c>
    </row>
    <row r="62" spans="1:8" ht="21" x14ac:dyDescent="0.2">
      <c r="A62" s="5" t="s">
        <v>76</v>
      </c>
      <c r="B62" s="7" t="s">
        <v>26</v>
      </c>
      <c r="C62" s="7" t="s">
        <v>77</v>
      </c>
      <c r="D62" s="7" t="s">
        <v>12</v>
      </c>
      <c r="E62" s="7" t="s">
        <v>13</v>
      </c>
      <c r="F62" s="8">
        <f>F63</f>
        <v>1687.4</v>
      </c>
      <c r="G62" s="8">
        <f t="shared" ref="G62:H62" si="20">G63</f>
        <v>0</v>
      </c>
      <c r="H62" s="8">
        <f t="shared" si="20"/>
        <v>1687.4</v>
      </c>
    </row>
    <row r="63" spans="1:8" ht="22.5" x14ac:dyDescent="0.2">
      <c r="A63" s="9" t="s">
        <v>78</v>
      </c>
      <c r="B63" s="10" t="s">
        <v>26</v>
      </c>
      <c r="C63" s="10" t="s">
        <v>77</v>
      </c>
      <c r="D63" s="10" t="s">
        <v>19</v>
      </c>
      <c r="E63" s="10" t="s">
        <v>13</v>
      </c>
      <c r="F63" s="11">
        <f>F64+F65</f>
        <v>1687.4</v>
      </c>
      <c r="G63" s="11">
        <f t="shared" ref="G63:H63" si="21">G64+G65</f>
        <v>0</v>
      </c>
      <c r="H63" s="11">
        <f t="shared" si="21"/>
        <v>1687.4</v>
      </c>
    </row>
    <row r="64" spans="1:8" ht="33.75" x14ac:dyDescent="0.2">
      <c r="A64" s="9" t="s">
        <v>22</v>
      </c>
      <c r="B64" s="10" t="s">
        <v>26</v>
      </c>
      <c r="C64" s="10" t="s">
        <v>77</v>
      </c>
      <c r="D64" s="10" t="s">
        <v>37</v>
      </c>
      <c r="E64" s="10" t="s">
        <v>24</v>
      </c>
      <c r="F64" s="11">
        <v>1562.4</v>
      </c>
      <c r="G64" s="27"/>
      <c r="H64" s="21">
        <f>F64+G64</f>
        <v>1562.4</v>
      </c>
    </row>
    <row r="65" spans="1:8" ht="22.5" x14ac:dyDescent="0.2">
      <c r="A65" s="9" t="s">
        <v>30</v>
      </c>
      <c r="B65" s="10" t="s">
        <v>26</v>
      </c>
      <c r="C65" s="10" t="s">
        <v>77</v>
      </c>
      <c r="D65" s="10" t="s">
        <v>38</v>
      </c>
      <c r="E65" s="10" t="s">
        <v>39</v>
      </c>
      <c r="F65" s="11">
        <v>125</v>
      </c>
      <c r="G65" s="27"/>
      <c r="H65" s="21">
        <f>F65+G65</f>
        <v>125</v>
      </c>
    </row>
    <row r="66" spans="1:8" x14ac:dyDescent="0.2">
      <c r="A66" s="5" t="s">
        <v>79</v>
      </c>
      <c r="B66" s="7" t="s">
        <v>26</v>
      </c>
      <c r="C66" s="7" t="s">
        <v>80</v>
      </c>
      <c r="D66" s="7" t="s">
        <v>12</v>
      </c>
      <c r="E66" s="7" t="s">
        <v>13</v>
      </c>
      <c r="F66" s="8">
        <f>F67</f>
        <v>100</v>
      </c>
      <c r="G66" s="8">
        <f t="shared" ref="G66:H68" si="22">G67</f>
        <v>0</v>
      </c>
      <c r="H66" s="8">
        <f t="shared" si="22"/>
        <v>100</v>
      </c>
    </row>
    <row r="67" spans="1:8" x14ac:dyDescent="0.2">
      <c r="A67" s="9" t="s">
        <v>81</v>
      </c>
      <c r="B67" s="10" t="s">
        <v>26</v>
      </c>
      <c r="C67" s="10" t="s">
        <v>80</v>
      </c>
      <c r="D67" s="10" t="s">
        <v>19</v>
      </c>
      <c r="E67" s="10" t="s">
        <v>13</v>
      </c>
      <c r="F67" s="11">
        <f>F68</f>
        <v>100</v>
      </c>
      <c r="G67" s="11">
        <f t="shared" si="22"/>
        <v>0</v>
      </c>
      <c r="H67" s="11">
        <f t="shared" si="22"/>
        <v>100</v>
      </c>
    </row>
    <row r="68" spans="1:8" ht="22.5" x14ac:dyDescent="0.2">
      <c r="A68" s="9" t="s">
        <v>82</v>
      </c>
      <c r="B68" s="10" t="s">
        <v>26</v>
      </c>
      <c r="C68" s="10" t="s">
        <v>80</v>
      </c>
      <c r="D68" s="10" t="s">
        <v>83</v>
      </c>
      <c r="E68" s="10" t="s">
        <v>13</v>
      </c>
      <c r="F68" s="11">
        <f>F69</f>
        <v>100</v>
      </c>
      <c r="G68" s="11">
        <f t="shared" si="22"/>
        <v>0</v>
      </c>
      <c r="H68" s="11">
        <f t="shared" si="22"/>
        <v>100</v>
      </c>
    </row>
    <row r="69" spans="1:8" ht="22.5" x14ac:dyDescent="0.2">
      <c r="A69" s="9" t="s">
        <v>30</v>
      </c>
      <c r="B69" s="10" t="s">
        <v>26</v>
      </c>
      <c r="C69" s="10" t="s">
        <v>80</v>
      </c>
      <c r="D69" s="10" t="s">
        <v>83</v>
      </c>
      <c r="E69" s="10" t="s">
        <v>39</v>
      </c>
      <c r="F69" s="11">
        <v>100</v>
      </c>
      <c r="G69" s="27"/>
      <c r="H69" s="21">
        <f>F69+G69</f>
        <v>100</v>
      </c>
    </row>
    <row r="70" spans="1:8" ht="21" x14ac:dyDescent="0.2">
      <c r="A70" s="5" t="s">
        <v>84</v>
      </c>
      <c r="B70" s="7" t="s">
        <v>26</v>
      </c>
      <c r="C70" s="7" t="s">
        <v>85</v>
      </c>
      <c r="D70" s="7" t="s">
        <v>12</v>
      </c>
      <c r="E70" s="7" t="s">
        <v>13</v>
      </c>
      <c r="F70" s="8">
        <f>F71+F74</f>
        <v>150</v>
      </c>
      <c r="G70" s="8">
        <f t="shared" ref="G70:H70" si="23">G71+G74</f>
        <v>0</v>
      </c>
      <c r="H70" s="8">
        <f t="shared" si="23"/>
        <v>150</v>
      </c>
    </row>
    <row r="71" spans="1:8" ht="22.5" x14ac:dyDescent="0.2">
      <c r="A71" s="14" t="s">
        <v>86</v>
      </c>
      <c r="B71" s="10" t="s">
        <v>26</v>
      </c>
      <c r="C71" s="10" t="s">
        <v>85</v>
      </c>
      <c r="D71" s="10" t="s">
        <v>19</v>
      </c>
      <c r="E71" s="10" t="s">
        <v>13</v>
      </c>
      <c r="F71" s="11">
        <f>F72</f>
        <v>100</v>
      </c>
      <c r="G71" s="11">
        <f t="shared" ref="G71:H72" si="24">G72</f>
        <v>0</v>
      </c>
      <c r="H71" s="11">
        <f t="shared" si="24"/>
        <v>100</v>
      </c>
    </row>
    <row r="72" spans="1:8" ht="22.5" x14ac:dyDescent="0.2">
      <c r="A72" s="12" t="s">
        <v>87</v>
      </c>
      <c r="B72" s="10" t="s">
        <v>26</v>
      </c>
      <c r="C72" s="10" t="s">
        <v>85</v>
      </c>
      <c r="D72" s="10" t="s">
        <v>88</v>
      </c>
      <c r="E72" s="10" t="s">
        <v>13</v>
      </c>
      <c r="F72" s="11">
        <f>F73</f>
        <v>100</v>
      </c>
      <c r="G72" s="11">
        <f t="shared" si="24"/>
        <v>0</v>
      </c>
      <c r="H72" s="11">
        <f t="shared" si="24"/>
        <v>100</v>
      </c>
    </row>
    <row r="73" spans="1:8" ht="22.5" x14ac:dyDescent="0.2">
      <c r="A73" s="12" t="s">
        <v>30</v>
      </c>
      <c r="B73" s="10" t="s">
        <v>26</v>
      </c>
      <c r="C73" s="10" t="s">
        <v>85</v>
      </c>
      <c r="D73" s="10" t="s">
        <v>88</v>
      </c>
      <c r="E73" s="10" t="s">
        <v>39</v>
      </c>
      <c r="F73" s="11">
        <v>100</v>
      </c>
      <c r="G73" s="27"/>
      <c r="H73" s="21">
        <f>F73+G73</f>
        <v>100</v>
      </c>
    </row>
    <row r="74" spans="1:8" x14ac:dyDescent="0.2">
      <c r="A74" s="15" t="s">
        <v>89</v>
      </c>
      <c r="B74" s="10" t="s">
        <v>26</v>
      </c>
      <c r="C74" s="10" t="s">
        <v>85</v>
      </c>
      <c r="D74" s="10" t="s">
        <v>90</v>
      </c>
      <c r="E74" s="10" t="s">
        <v>13</v>
      </c>
      <c r="F74" s="11">
        <f>F75</f>
        <v>50</v>
      </c>
      <c r="G74" s="11">
        <f t="shared" ref="G74:H74" si="25">G75</f>
        <v>0</v>
      </c>
      <c r="H74" s="11">
        <f t="shared" si="25"/>
        <v>50</v>
      </c>
    </row>
    <row r="75" spans="1:8" ht="22.5" x14ac:dyDescent="0.2">
      <c r="A75" s="9" t="s">
        <v>30</v>
      </c>
      <c r="B75" s="10" t="s">
        <v>26</v>
      </c>
      <c r="C75" s="10" t="s">
        <v>85</v>
      </c>
      <c r="D75" s="10" t="s">
        <v>90</v>
      </c>
      <c r="E75" s="10" t="s">
        <v>39</v>
      </c>
      <c r="F75" s="11">
        <v>50</v>
      </c>
      <c r="G75" s="27"/>
      <c r="H75" s="21">
        <f>F75+G75</f>
        <v>50</v>
      </c>
    </row>
    <row r="76" spans="1:8" x14ac:dyDescent="0.2">
      <c r="A76" s="5" t="s">
        <v>91</v>
      </c>
      <c r="B76" s="7" t="s">
        <v>33</v>
      </c>
      <c r="C76" s="7" t="s">
        <v>15</v>
      </c>
      <c r="D76" s="7" t="s">
        <v>12</v>
      </c>
      <c r="E76" s="7" t="s">
        <v>13</v>
      </c>
      <c r="F76" s="8">
        <f>F77+F82+F80</f>
        <v>3324</v>
      </c>
      <c r="G76" s="8">
        <f t="shared" ref="G76:H76" si="26">G77+G82+G80</f>
        <v>99.800000000000011</v>
      </c>
      <c r="H76" s="8">
        <f t="shared" si="26"/>
        <v>3423.8</v>
      </c>
    </row>
    <row r="77" spans="1:8" x14ac:dyDescent="0.2">
      <c r="A77" s="5" t="s">
        <v>92</v>
      </c>
      <c r="B77" s="7" t="s">
        <v>33</v>
      </c>
      <c r="C77" s="7" t="s">
        <v>43</v>
      </c>
      <c r="D77" s="7" t="s">
        <v>12</v>
      </c>
      <c r="E77" s="7" t="s">
        <v>13</v>
      </c>
      <c r="F77" s="8">
        <f>F78</f>
        <v>70</v>
      </c>
      <c r="G77" s="8">
        <f t="shared" ref="G77:H78" si="27">G78</f>
        <v>0</v>
      </c>
      <c r="H77" s="8">
        <f t="shared" si="27"/>
        <v>70</v>
      </c>
    </row>
    <row r="78" spans="1:8" x14ac:dyDescent="0.2">
      <c r="A78" s="14" t="s">
        <v>93</v>
      </c>
      <c r="B78" s="10" t="s">
        <v>33</v>
      </c>
      <c r="C78" s="10" t="s">
        <v>43</v>
      </c>
      <c r="D78" s="10" t="s">
        <v>94</v>
      </c>
      <c r="E78" s="10" t="s">
        <v>13</v>
      </c>
      <c r="F78" s="11">
        <f>F79</f>
        <v>70</v>
      </c>
      <c r="G78" s="11">
        <f t="shared" si="27"/>
        <v>0</v>
      </c>
      <c r="H78" s="11">
        <f t="shared" si="27"/>
        <v>70</v>
      </c>
    </row>
    <row r="79" spans="1:8" x14ac:dyDescent="0.2">
      <c r="A79" s="12" t="s">
        <v>40</v>
      </c>
      <c r="B79" s="10" t="s">
        <v>33</v>
      </c>
      <c r="C79" s="10" t="s">
        <v>43</v>
      </c>
      <c r="D79" s="10" t="s">
        <v>94</v>
      </c>
      <c r="E79" s="10" t="s">
        <v>41</v>
      </c>
      <c r="F79" s="11">
        <v>70</v>
      </c>
      <c r="G79" s="27"/>
      <c r="H79" s="21">
        <f>F79+G79</f>
        <v>70</v>
      </c>
    </row>
    <row r="80" spans="1:8" ht="22.5" x14ac:dyDescent="0.2">
      <c r="A80" s="12" t="s">
        <v>220</v>
      </c>
      <c r="B80" s="22" t="s">
        <v>33</v>
      </c>
      <c r="C80" s="22" t="s">
        <v>43</v>
      </c>
      <c r="D80" s="22" t="s">
        <v>221</v>
      </c>
      <c r="E80" s="10"/>
      <c r="F80" s="11">
        <f>F81</f>
        <v>0</v>
      </c>
      <c r="G80" s="11">
        <f t="shared" ref="G80:H80" si="28">G81</f>
        <v>214.8</v>
      </c>
      <c r="H80" s="11">
        <f t="shared" si="28"/>
        <v>214.8</v>
      </c>
    </row>
    <row r="81" spans="1:8" x14ac:dyDescent="0.2">
      <c r="A81" s="12" t="s">
        <v>40</v>
      </c>
      <c r="B81" s="22" t="s">
        <v>33</v>
      </c>
      <c r="C81" s="22" t="s">
        <v>43</v>
      </c>
      <c r="D81" s="22" t="s">
        <v>221</v>
      </c>
      <c r="E81" s="10">
        <v>500</v>
      </c>
      <c r="F81" s="11"/>
      <c r="G81" s="27">
        <v>214.8</v>
      </c>
      <c r="H81" s="21">
        <f>F81+G81</f>
        <v>214.8</v>
      </c>
    </row>
    <row r="82" spans="1:8" x14ac:dyDescent="0.2">
      <c r="A82" s="14" t="s">
        <v>95</v>
      </c>
      <c r="B82" s="10" t="s">
        <v>33</v>
      </c>
      <c r="C82" s="10" t="s">
        <v>77</v>
      </c>
      <c r="D82" s="10" t="s">
        <v>96</v>
      </c>
      <c r="E82" s="10" t="s">
        <v>13</v>
      </c>
      <c r="F82" s="8">
        <f>F83</f>
        <v>3254</v>
      </c>
      <c r="G82" s="8">
        <f t="shared" ref="G82:H82" si="29">G83</f>
        <v>-115</v>
      </c>
      <c r="H82" s="8">
        <f t="shared" si="29"/>
        <v>3139</v>
      </c>
    </row>
    <row r="83" spans="1:8" ht="22.5" x14ac:dyDescent="0.2">
      <c r="A83" s="12" t="s">
        <v>30</v>
      </c>
      <c r="B83" s="10" t="s">
        <v>33</v>
      </c>
      <c r="C83" s="10" t="s">
        <v>77</v>
      </c>
      <c r="D83" s="10" t="s">
        <v>96</v>
      </c>
      <c r="E83" s="10" t="s">
        <v>39</v>
      </c>
      <c r="F83" s="11">
        <v>3254</v>
      </c>
      <c r="G83" s="27">
        <v>-115</v>
      </c>
      <c r="H83" s="21">
        <f>F83+G83</f>
        <v>3139</v>
      </c>
    </row>
    <row r="84" spans="1:8" x14ac:dyDescent="0.2">
      <c r="A84" s="5" t="s">
        <v>97</v>
      </c>
      <c r="B84" s="7" t="s">
        <v>43</v>
      </c>
      <c r="C84" s="7" t="s">
        <v>15</v>
      </c>
      <c r="D84" s="7" t="s">
        <v>12</v>
      </c>
      <c r="E84" s="7" t="s">
        <v>13</v>
      </c>
      <c r="F84" s="8">
        <f>F85</f>
        <v>200</v>
      </c>
      <c r="G84" s="8">
        <f t="shared" ref="G84:H86" si="30">G85</f>
        <v>0</v>
      </c>
      <c r="H84" s="8">
        <f t="shared" si="30"/>
        <v>200</v>
      </c>
    </row>
    <row r="85" spans="1:8" x14ac:dyDescent="0.2">
      <c r="A85" s="5" t="s">
        <v>98</v>
      </c>
      <c r="B85" s="7" t="s">
        <v>43</v>
      </c>
      <c r="C85" s="7" t="s">
        <v>26</v>
      </c>
      <c r="D85" s="7" t="s">
        <v>12</v>
      </c>
      <c r="E85" s="7" t="s">
        <v>13</v>
      </c>
      <c r="F85" s="8">
        <f>F86</f>
        <v>200</v>
      </c>
      <c r="G85" s="8">
        <f t="shared" si="30"/>
        <v>0</v>
      </c>
      <c r="H85" s="8">
        <f t="shared" si="30"/>
        <v>200</v>
      </c>
    </row>
    <row r="86" spans="1:8" x14ac:dyDescent="0.2">
      <c r="A86" s="9" t="s">
        <v>99</v>
      </c>
      <c r="B86" s="10" t="s">
        <v>43</v>
      </c>
      <c r="C86" s="10" t="s">
        <v>26</v>
      </c>
      <c r="D86" s="10" t="s">
        <v>100</v>
      </c>
      <c r="E86" s="10" t="s">
        <v>13</v>
      </c>
      <c r="F86" s="11">
        <f>F87</f>
        <v>200</v>
      </c>
      <c r="G86" s="11">
        <f t="shared" si="30"/>
        <v>0</v>
      </c>
      <c r="H86" s="11">
        <f t="shared" si="30"/>
        <v>200</v>
      </c>
    </row>
    <row r="87" spans="1:8" ht="22.5" x14ac:dyDescent="0.2">
      <c r="A87" s="9" t="s">
        <v>30</v>
      </c>
      <c r="B87" s="10" t="s">
        <v>43</v>
      </c>
      <c r="C87" s="10" t="s">
        <v>26</v>
      </c>
      <c r="D87" s="10" t="s">
        <v>101</v>
      </c>
      <c r="E87" s="10">
        <v>200</v>
      </c>
      <c r="F87" s="11">
        <v>200</v>
      </c>
      <c r="G87" s="27"/>
      <c r="H87" s="21">
        <f>F87+G87</f>
        <v>200</v>
      </c>
    </row>
    <row r="88" spans="1:8" x14ac:dyDescent="0.2">
      <c r="A88" s="5" t="s">
        <v>102</v>
      </c>
      <c r="B88" s="7" t="s">
        <v>49</v>
      </c>
      <c r="C88" s="7" t="s">
        <v>15</v>
      </c>
      <c r="D88" s="7" t="s">
        <v>12</v>
      </c>
      <c r="E88" s="7" t="s">
        <v>13</v>
      </c>
      <c r="F88" s="8">
        <f>F89</f>
        <v>50</v>
      </c>
      <c r="G88" s="8">
        <f t="shared" ref="G88:H90" si="31">G89</f>
        <v>0</v>
      </c>
      <c r="H88" s="8">
        <f t="shared" si="31"/>
        <v>50</v>
      </c>
    </row>
    <row r="89" spans="1:8" x14ac:dyDescent="0.2">
      <c r="A89" s="5" t="s">
        <v>103</v>
      </c>
      <c r="B89" s="7" t="s">
        <v>49</v>
      </c>
      <c r="C89" s="7" t="s">
        <v>26</v>
      </c>
      <c r="D89" s="7" t="s">
        <v>12</v>
      </c>
      <c r="E89" s="7" t="s">
        <v>13</v>
      </c>
      <c r="F89" s="8">
        <f>F90</f>
        <v>50</v>
      </c>
      <c r="G89" s="8">
        <f t="shared" si="31"/>
        <v>0</v>
      </c>
      <c r="H89" s="8">
        <f t="shared" si="31"/>
        <v>50</v>
      </c>
    </row>
    <row r="90" spans="1:8" ht="22.5" x14ac:dyDescent="0.2">
      <c r="A90" s="9" t="s">
        <v>104</v>
      </c>
      <c r="B90" s="10" t="s">
        <v>49</v>
      </c>
      <c r="C90" s="10" t="s">
        <v>26</v>
      </c>
      <c r="D90" s="10" t="s">
        <v>100</v>
      </c>
      <c r="E90" s="10" t="s">
        <v>13</v>
      </c>
      <c r="F90" s="11">
        <f>F91</f>
        <v>50</v>
      </c>
      <c r="G90" s="11">
        <f t="shared" si="31"/>
        <v>0</v>
      </c>
      <c r="H90" s="11">
        <f t="shared" si="31"/>
        <v>50</v>
      </c>
    </row>
    <row r="91" spans="1:8" ht="33.75" x14ac:dyDescent="0.2">
      <c r="A91" s="9" t="s">
        <v>105</v>
      </c>
      <c r="B91" s="10" t="s">
        <v>49</v>
      </c>
      <c r="C91" s="10" t="s">
        <v>26</v>
      </c>
      <c r="D91" s="10" t="s">
        <v>106</v>
      </c>
      <c r="E91" s="10">
        <v>200</v>
      </c>
      <c r="F91" s="11">
        <v>50</v>
      </c>
      <c r="G91" s="27"/>
      <c r="H91" s="21">
        <f>F91+G91</f>
        <v>50</v>
      </c>
    </row>
    <row r="92" spans="1:8" x14ac:dyDescent="0.2">
      <c r="A92" s="5" t="s">
        <v>107</v>
      </c>
      <c r="B92" s="7" t="s">
        <v>54</v>
      </c>
      <c r="C92" s="7" t="s">
        <v>15</v>
      </c>
      <c r="D92" s="7" t="s">
        <v>12</v>
      </c>
      <c r="E92" s="7" t="s">
        <v>13</v>
      </c>
      <c r="F92" s="8">
        <f>F93+F99+F108+F119+F113</f>
        <v>61067.199999999997</v>
      </c>
      <c r="G92" s="8">
        <f t="shared" ref="G92:H92" si="32">G93+G99+G108+G119+G113</f>
        <v>1129</v>
      </c>
      <c r="H92" s="8">
        <f t="shared" si="32"/>
        <v>62196.2</v>
      </c>
    </row>
    <row r="93" spans="1:8" x14ac:dyDescent="0.2">
      <c r="A93" s="5" t="s">
        <v>108</v>
      </c>
      <c r="B93" s="7" t="s">
        <v>54</v>
      </c>
      <c r="C93" s="7" t="s">
        <v>14</v>
      </c>
      <c r="D93" s="7" t="s">
        <v>12</v>
      </c>
      <c r="E93" s="7" t="s">
        <v>13</v>
      </c>
      <c r="F93" s="8">
        <f>F94</f>
        <v>13346.9</v>
      </c>
      <c r="G93" s="8">
        <f t="shared" ref="G93:H95" si="33">G94</f>
        <v>564.5</v>
      </c>
      <c r="H93" s="8">
        <f t="shared" si="33"/>
        <v>13911.4</v>
      </c>
    </row>
    <row r="94" spans="1:8" ht="22.5" x14ac:dyDescent="0.2">
      <c r="A94" s="9" t="s">
        <v>109</v>
      </c>
      <c r="B94" s="10" t="s">
        <v>54</v>
      </c>
      <c r="C94" s="10" t="s">
        <v>14</v>
      </c>
      <c r="D94" s="10" t="s">
        <v>110</v>
      </c>
      <c r="E94" s="10" t="s">
        <v>13</v>
      </c>
      <c r="F94" s="11">
        <f>F95</f>
        <v>13346.9</v>
      </c>
      <c r="G94" s="11">
        <f t="shared" si="33"/>
        <v>564.5</v>
      </c>
      <c r="H94" s="11">
        <f t="shared" si="33"/>
        <v>13911.4</v>
      </c>
    </row>
    <row r="95" spans="1:8" x14ac:dyDescent="0.2">
      <c r="A95" s="9" t="s">
        <v>111</v>
      </c>
      <c r="B95" s="10" t="s">
        <v>54</v>
      </c>
      <c r="C95" s="10" t="s">
        <v>14</v>
      </c>
      <c r="D95" s="10" t="s">
        <v>112</v>
      </c>
      <c r="E95" s="10" t="s">
        <v>13</v>
      </c>
      <c r="F95" s="11">
        <f>F96</f>
        <v>13346.9</v>
      </c>
      <c r="G95" s="11">
        <f t="shared" si="33"/>
        <v>564.5</v>
      </c>
      <c r="H95" s="11">
        <f t="shared" si="33"/>
        <v>13911.4</v>
      </c>
    </row>
    <row r="96" spans="1:8" ht="45" x14ac:dyDescent="0.2">
      <c r="A96" s="9" t="s">
        <v>113</v>
      </c>
      <c r="B96" s="10" t="s">
        <v>54</v>
      </c>
      <c r="C96" s="10" t="s">
        <v>14</v>
      </c>
      <c r="D96" s="10" t="s">
        <v>114</v>
      </c>
      <c r="E96" s="10" t="s">
        <v>13</v>
      </c>
      <c r="F96" s="11">
        <f>F97+F98</f>
        <v>13346.9</v>
      </c>
      <c r="G96" s="11">
        <f t="shared" ref="G96:H96" si="34">G97+G98</f>
        <v>564.5</v>
      </c>
      <c r="H96" s="11">
        <f t="shared" si="34"/>
        <v>13911.4</v>
      </c>
    </row>
    <row r="97" spans="1:8" x14ac:dyDescent="0.2">
      <c r="A97" s="9" t="s">
        <v>46</v>
      </c>
      <c r="B97" s="10" t="s">
        <v>54</v>
      </c>
      <c r="C97" s="10" t="s">
        <v>14</v>
      </c>
      <c r="D97" s="10" t="s">
        <v>114</v>
      </c>
      <c r="E97" s="10">
        <v>600</v>
      </c>
      <c r="F97" s="11">
        <v>8539.4</v>
      </c>
      <c r="G97" s="27"/>
      <c r="H97" s="21">
        <f>F97+G97</f>
        <v>8539.4</v>
      </c>
    </row>
    <row r="98" spans="1:8" ht="22.5" x14ac:dyDescent="0.2">
      <c r="A98" s="9" t="s">
        <v>30</v>
      </c>
      <c r="B98" s="10" t="s">
        <v>54</v>
      </c>
      <c r="C98" s="10" t="s">
        <v>14</v>
      </c>
      <c r="D98" s="10" t="s">
        <v>115</v>
      </c>
      <c r="E98" s="10">
        <v>600</v>
      </c>
      <c r="F98" s="11">
        <v>4807.5</v>
      </c>
      <c r="G98" s="27">
        <v>564.5</v>
      </c>
      <c r="H98" s="21">
        <f>F98+G98</f>
        <v>5372</v>
      </c>
    </row>
    <row r="99" spans="1:8" x14ac:dyDescent="0.2">
      <c r="A99" s="5" t="s">
        <v>116</v>
      </c>
      <c r="B99" s="7" t="s">
        <v>54</v>
      </c>
      <c r="C99" s="7" t="s">
        <v>17</v>
      </c>
      <c r="D99" s="7" t="s">
        <v>12</v>
      </c>
      <c r="E99" s="7" t="s">
        <v>13</v>
      </c>
      <c r="F99" s="8">
        <f>F100</f>
        <v>39514.5</v>
      </c>
      <c r="G99" s="8">
        <f t="shared" ref="G99:H100" si="35">G100</f>
        <v>0</v>
      </c>
      <c r="H99" s="8">
        <f t="shared" si="35"/>
        <v>39514.5</v>
      </c>
    </row>
    <row r="100" spans="1:8" ht="22.5" x14ac:dyDescent="0.2">
      <c r="A100" s="9" t="s">
        <v>109</v>
      </c>
      <c r="B100" s="10" t="s">
        <v>54</v>
      </c>
      <c r="C100" s="10" t="s">
        <v>17</v>
      </c>
      <c r="D100" s="10" t="s">
        <v>110</v>
      </c>
      <c r="E100" s="10" t="s">
        <v>13</v>
      </c>
      <c r="F100" s="11">
        <f>F101</f>
        <v>39514.5</v>
      </c>
      <c r="G100" s="11">
        <f t="shared" si="35"/>
        <v>0</v>
      </c>
      <c r="H100" s="11">
        <f t="shared" si="35"/>
        <v>39514.5</v>
      </c>
    </row>
    <row r="101" spans="1:8" x14ac:dyDescent="0.2">
      <c r="A101" s="9" t="s">
        <v>117</v>
      </c>
      <c r="B101" s="10" t="s">
        <v>54</v>
      </c>
      <c r="C101" s="10" t="s">
        <v>17</v>
      </c>
      <c r="D101" s="10" t="s">
        <v>118</v>
      </c>
      <c r="E101" s="10" t="s">
        <v>13</v>
      </c>
      <c r="F101" s="11">
        <f>F102+F104+F106</f>
        <v>39514.5</v>
      </c>
      <c r="G101" s="11">
        <f t="shared" ref="G101:H101" si="36">G102+G104+G106</f>
        <v>0</v>
      </c>
      <c r="H101" s="11">
        <f t="shared" si="36"/>
        <v>39514.5</v>
      </c>
    </row>
    <row r="102" spans="1:8" ht="45" x14ac:dyDescent="0.2">
      <c r="A102" s="9" t="s">
        <v>119</v>
      </c>
      <c r="B102" s="10" t="s">
        <v>54</v>
      </c>
      <c r="C102" s="10" t="s">
        <v>17</v>
      </c>
      <c r="D102" s="10" t="s">
        <v>120</v>
      </c>
      <c r="E102" s="10" t="s">
        <v>13</v>
      </c>
      <c r="F102" s="11">
        <f>F103</f>
        <v>35624</v>
      </c>
      <c r="G102" s="11">
        <f t="shared" ref="G102:H102" si="37">G103</f>
        <v>0</v>
      </c>
      <c r="H102" s="11">
        <f t="shared" si="37"/>
        <v>35624</v>
      </c>
    </row>
    <row r="103" spans="1:8" x14ac:dyDescent="0.2">
      <c r="A103" s="9" t="s">
        <v>46</v>
      </c>
      <c r="B103" s="10" t="s">
        <v>54</v>
      </c>
      <c r="C103" s="10" t="s">
        <v>17</v>
      </c>
      <c r="D103" s="10" t="s">
        <v>120</v>
      </c>
      <c r="E103" s="10">
        <v>600</v>
      </c>
      <c r="F103" s="11">
        <v>35624</v>
      </c>
      <c r="G103" s="27"/>
      <c r="H103" s="21">
        <f>F103+G103</f>
        <v>35624</v>
      </c>
    </row>
    <row r="104" spans="1:8" ht="45" x14ac:dyDescent="0.2">
      <c r="A104" s="9" t="s">
        <v>121</v>
      </c>
      <c r="B104" s="10" t="s">
        <v>54</v>
      </c>
      <c r="C104" s="10" t="s">
        <v>17</v>
      </c>
      <c r="D104" s="10" t="s">
        <v>122</v>
      </c>
      <c r="E104" s="10" t="s">
        <v>13</v>
      </c>
      <c r="F104" s="11">
        <f>F105</f>
        <v>427.2</v>
      </c>
      <c r="G104" s="11">
        <f>G105</f>
        <v>0</v>
      </c>
      <c r="H104" s="11">
        <f>H105</f>
        <v>427.2</v>
      </c>
    </row>
    <row r="105" spans="1:8" x14ac:dyDescent="0.2">
      <c r="A105" s="9" t="s">
        <v>46</v>
      </c>
      <c r="B105" s="10" t="s">
        <v>54</v>
      </c>
      <c r="C105" s="10" t="s">
        <v>17</v>
      </c>
      <c r="D105" s="10" t="s">
        <v>122</v>
      </c>
      <c r="E105" s="10">
        <v>600</v>
      </c>
      <c r="F105" s="11">
        <v>427.2</v>
      </c>
      <c r="G105" s="27"/>
      <c r="H105" s="21">
        <f>F105+G105</f>
        <v>427.2</v>
      </c>
    </row>
    <row r="106" spans="1:8" ht="22.5" x14ac:dyDescent="0.2">
      <c r="A106" s="9" t="s">
        <v>30</v>
      </c>
      <c r="B106" s="10" t="s">
        <v>54</v>
      </c>
      <c r="C106" s="10" t="s">
        <v>17</v>
      </c>
      <c r="D106" s="10" t="s">
        <v>123</v>
      </c>
      <c r="E106" s="10" t="s">
        <v>13</v>
      </c>
      <c r="F106" s="11">
        <f>F107</f>
        <v>3463.3</v>
      </c>
      <c r="G106" s="11">
        <f t="shared" ref="G106:H106" si="38">G107</f>
        <v>0</v>
      </c>
      <c r="H106" s="11">
        <f t="shared" si="38"/>
        <v>3463.3</v>
      </c>
    </row>
    <row r="107" spans="1:8" ht="22.5" x14ac:dyDescent="0.2">
      <c r="A107" s="9" t="s">
        <v>30</v>
      </c>
      <c r="B107" s="10" t="s">
        <v>54</v>
      </c>
      <c r="C107" s="10" t="s">
        <v>17</v>
      </c>
      <c r="D107" s="10" t="s">
        <v>123</v>
      </c>
      <c r="E107" s="10">
        <v>600</v>
      </c>
      <c r="F107" s="11">
        <v>3463.3</v>
      </c>
      <c r="G107" s="27"/>
      <c r="H107" s="21">
        <f>F107+G107</f>
        <v>3463.3</v>
      </c>
    </row>
    <row r="108" spans="1:8" x14ac:dyDescent="0.2">
      <c r="A108" s="5" t="s">
        <v>124</v>
      </c>
      <c r="B108" s="7" t="s">
        <v>54</v>
      </c>
      <c r="C108" s="7" t="s">
        <v>26</v>
      </c>
      <c r="D108" s="7" t="s">
        <v>12</v>
      </c>
      <c r="E108" s="7" t="s">
        <v>13</v>
      </c>
      <c r="F108" s="8">
        <f>F109</f>
        <v>7374.7</v>
      </c>
      <c r="G108" s="8">
        <f t="shared" ref="G108:H111" si="39">G109</f>
        <v>564.5</v>
      </c>
      <c r="H108" s="8">
        <f t="shared" si="39"/>
        <v>7939.2</v>
      </c>
    </row>
    <row r="109" spans="1:8" ht="22.5" x14ac:dyDescent="0.2">
      <c r="A109" s="9" t="s">
        <v>109</v>
      </c>
      <c r="B109" s="10" t="s">
        <v>54</v>
      </c>
      <c r="C109" s="10" t="s">
        <v>26</v>
      </c>
      <c r="D109" s="10" t="s">
        <v>110</v>
      </c>
      <c r="E109" s="10" t="s">
        <v>13</v>
      </c>
      <c r="F109" s="11">
        <f>F110</f>
        <v>7374.7</v>
      </c>
      <c r="G109" s="11">
        <f t="shared" si="39"/>
        <v>564.5</v>
      </c>
      <c r="H109" s="11">
        <f t="shared" si="39"/>
        <v>7939.2</v>
      </c>
    </row>
    <row r="110" spans="1:8" x14ac:dyDescent="0.2">
      <c r="A110" s="9" t="s">
        <v>125</v>
      </c>
      <c r="B110" s="10" t="s">
        <v>54</v>
      </c>
      <c r="C110" s="10" t="s">
        <v>26</v>
      </c>
      <c r="D110" s="10" t="s">
        <v>126</v>
      </c>
      <c r="E110" s="10" t="s">
        <v>13</v>
      </c>
      <c r="F110" s="11">
        <f>F111</f>
        <v>7374.7</v>
      </c>
      <c r="G110" s="11">
        <f t="shared" si="39"/>
        <v>564.5</v>
      </c>
      <c r="H110" s="11">
        <f t="shared" si="39"/>
        <v>7939.2</v>
      </c>
    </row>
    <row r="111" spans="1:8" x14ac:dyDescent="0.2">
      <c r="A111" s="9" t="s">
        <v>127</v>
      </c>
      <c r="B111" s="10" t="s">
        <v>54</v>
      </c>
      <c r="C111" s="10" t="s">
        <v>26</v>
      </c>
      <c r="D111" s="10" t="s">
        <v>128</v>
      </c>
      <c r="E111" s="10" t="s">
        <v>13</v>
      </c>
      <c r="F111" s="11">
        <f>F112</f>
        <v>7374.7</v>
      </c>
      <c r="G111" s="11">
        <f t="shared" si="39"/>
        <v>564.5</v>
      </c>
      <c r="H111" s="11">
        <f t="shared" si="39"/>
        <v>7939.2</v>
      </c>
    </row>
    <row r="112" spans="1:8" ht="22.5" x14ac:dyDescent="0.2">
      <c r="A112" s="9" t="s">
        <v>129</v>
      </c>
      <c r="B112" s="10" t="s">
        <v>54</v>
      </c>
      <c r="C112" s="10" t="s">
        <v>26</v>
      </c>
      <c r="D112" s="10" t="s">
        <v>128</v>
      </c>
      <c r="E112" s="10" t="s">
        <v>130</v>
      </c>
      <c r="F112" s="11">
        <v>7374.7</v>
      </c>
      <c r="G112" s="27">
        <v>564.5</v>
      </c>
      <c r="H112" s="21">
        <f>F112+G112</f>
        <v>7939.2</v>
      </c>
    </row>
    <row r="113" spans="1:8" x14ac:dyDescent="0.2">
      <c r="A113" s="5" t="s">
        <v>131</v>
      </c>
      <c r="B113" s="7" t="s">
        <v>54</v>
      </c>
      <c r="C113" s="7" t="s">
        <v>54</v>
      </c>
      <c r="D113" s="7" t="s">
        <v>12</v>
      </c>
      <c r="E113" s="7" t="s">
        <v>13</v>
      </c>
      <c r="F113" s="8">
        <f>F114+F117</f>
        <v>319</v>
      </c>
      <c r="G113" s="8">
        <f t="shared" ref="G113:H113" si="40">G114+G117</f>
        <v>0</v>
      </c>
      <c r="H113" s="8">
        <f t="shared" si="40"/>
        <v>319</v>
      </c>
    </row>
    <row r="114" spans="1:8" ht="22.5" x14ac:dyDescent="0.2">
      <c r="A114" s="9" t="s">
        <v>109</v>
      </c>
      <c r="B114" s="10" t="s">
        <v>54</v>
      </c>
      <c r="C114" s="10" t="s">
        <v>54</v>
      </c>
      <c r="D114" s="10" t="s">
        <v>132</v>
      </c>
      <c r="E114" s="10" t="s">
        <v>13</v>
      </c>
      <c r="F114" s="11">
        <f>F115</f>
        <v>279</v>
      </c>
      <c r="G114" s="11">
        <f t="shared" ref="G114:H115" si="41">G115</f>
        <v>0</v>
      </c>
      <c r="H114" s="11">
        <f t="shared" si="41"/>
        <v>279</v>
      </c>
    </row>
    <row r="115" spans="1:8" x14ac:dyDescent="0.2">
      <c r="A115" s="9" t="s">
        <v>133</v>
      </c>
      <c r="B115" s="10" t="s">
        <v>54</v>
      </c>
      <c r="C115" s="10" t="s">
        <v>54</v>
      </c>
      <c r="D115" s="10" t="s">
        <v>134</v>
      </c>
      <c r="E115" s="10" t="s">
        <v>13</v>
      </c>
      <c r="F115" s="11">
        <f>F116</f>
        <v>279</v>
      </c>
      <c r="G115" s="11">
        <f t="shared" si="41"/>
        <v>0</v>
      </c>
      <c r="H115" s="11">
        <f t="shared" si="41"/>
        <v>279</v>
      </c>
    </row>
    <row r="116" spans="1:8" x14ac:dyDescent="0.2">
      <c r="A116" s="9" t="s">
        <v>46</v>
      </c>
      <c r="B116" s="10" t="s">
        <v>54</v>
      </c>
      <c r="C116" s="10" t="s">
        <v>54</v>
      </c>
      <c r="D116" s="10" t="s">
        <v>134</v>
      </c>
      <c r="E116" s="10">
        <v>600</v>
      </c>
      <c r="F116" s="11">
        <v>279</v>
      </c>
      <c r="G116" s="27"/>
      <c r="H116" s="21">
        <f>F116+G116</f>
        <v>279</v>
      </c>
    </row>
    <row r="117" spans="1:8" x14ac:dyDescent="0.2">
      <c r="A117" s="9" t="s">
        <v>135</v>
      </c>
      <c r="B117" s="10" t="s">
        <v>54</v>
      </c>
      <c r="C117" s="10" t="s">
        <v>54</v>
      </c>
      <c r="D117" s="10" t="s">
        <v>136</v>
      </c>
      <c r="E117" s="10" t="s">
        <v>13</v>
      </c>
      <c r="F117" s="11">
        <f>F118</f>
        <v>40</v>
      </c>
      <c r="G117" s="11">
        <f t="shared" ref="G117:H117" si="42">G118</f>
        <v>0</v>
      </c>
      <c r="H117" s="11">
        <f t="shared" si="42"/>
        <v>40</v>
      </c>
    </row>
    <row r="118" spans="1:8" x14ac:dyDescent="0.2">
      <c r="A118" s="9" t="s">
        <v>137</v>
      </c>
      <c r="B118" s="10" t="s">
        <v>54</v>
      </c>
      <c r="C118" s="10" t="s">
        <v>54</v>
      </c>
      <c r="D118" s="10" t="s">
        <v>138</v>
      </c>
      <c r="E118" s="10">
        <v>600</v>
      </c>
      <c r="F118" s="11">
        <v>40</v>
      </c>
      <c r="G118" s="27"/>
      <c r="H118" s="21">
        <f>F118+G118</f>
        <v>40</v>
      </c>
    </row>
    <row r="119" spans="1:8" x14ac:dyDescent="0.2">
      <c r="A119" s="5" t="s">
        <v>139</v>
      </c>
      <c r="B119" s="7" t="s">
        <v>54</v>
      </c>
      <c r="C119" s="7" t="s">
        <v>77</v>
      </c>
      <c r="D119" s="7" t="s">
        <v>12</v>
      </c>
      <c r="E119" s="7" t="s">
        <v>13</v>
      </c>
      <c r="F119" s="8">
        <f>F120</f>
        <v>512.1</v>
      </c>
      <c r="G119" s="8">
        <f t="shared" ref="G119:H121" si="43">G120</f>
        <v>0</v>
      </c>
      <c r="H119" s="8">
        <f t="shared" si="43"/>
        <v>512.1</v>
      </c>
    </row>
    <row r="120" spans="1:8" ht="22.5" x14ac:dyDescent="0.2">
      <c r="A120" s="9" t="s">
        <v>109</v>
      </c>
      <c r="B120" s="10" t="s">
        <v>54</v>
      </c>
      <c r="C120" s="10" t="s">
        <v>77</v>
      </c>
      <c r="D120" s="10" t="s">
        <v>19</v>
      </c>
      <c r="E120" s="10" t="s">
        <v>13</v>
      </c>
      <c r="F120" s="11">
        <f>F121</f>
        <v>512.1</v>
      </c>
      <c r="G120" s="11">
        <f t="shared" si="43"/>
        <v>0</v>
      </c>
      <c r="H120" s="11">
        <f t="shared" si="43"/>
        <v>512.1</v>
      </c>
    </row>
    <row r="121" spans="1:8" x14ac:dyDescent="0.2">
      <c r="A121" s="9" t="s">
        <v>140</v>
      </c>
      <c r="B121" s="10" t="s">
        <v>54</v>
      </c>
      <c r="C121" s="10" t="s">
        <v>77</v>
      </c>
      <c r="D121" s="10" t="s">
        <v>141</v>
      </c>
      <c r="E121" s="10" t="s">
        <v>13</v>
      </c>
      <c r="F121" s="11">
        <f>F122</f>
        <v>512.1</v>
      </c>
      <c r="G121" s="11">
        <f t="shared" si="43"/>
        <v>0</v>
      </c>
      <c r="H121" s="11">
        <f t="shared" si="43"/>
        <v>512.1</v>
      </c>
    </row>
    <row r="122" spans="1:8" ht="33.75" x14ac:dyDescent="0.2">
      <c r="A122" s="9" t="s">
        <v>142</v>
      </c>
      <c r="B122" s="10" t="s">
        <v>54</v>
      </c>
      <c r="C122" s="10" t="s">
        <v>77</v>
      </c>
      <c r="D122" s="10" t="s">
        <v>143</v>
      </c>
      <c r="E122" s="10" t="s">
        <v>13</v>
      </c>
      <c r="F122" s="11">
        <f>F123+F124</f>
        <v>512.1</v>
      </c>
      <c r="G122" s="11">
        <f t="shared" ref="G122:H122" si="44">G123+G124</f>
        <v>0</v>
      </c>
      <c r="H122" s="11">
        <f t="shared" si="44"/>
        <v>512.1</v>
      </c>
    </row>
    <row r="123" spans="1:8" ht="33.75" x14ac:dyDescent="0.2">
      <c r="A123" s="9" t="s">
        <v>22</v>
      </c>
      <c r="B123" s="10" t="s">
        <v>54</v>
      </c>
      <c r="C123" s="10" t="s">
        <v>77</v>
      </c>
      <c r="D123" s="10" t="s">
        <v>143</v>
      </c>
      <c r="E123" s="10" t="s">
        <v>24</v>
      </c>
      <c r="F123" s="11">
        <v>481.3</v>
      </c>
      <c r="G123" s="27"/>
      <c r="H123" s="21">
        <f>F123+G123</f>
        <v>481.3</v>
      </c>
    </row>
    <row r="124" spans="1:8" ht="22.5" x14ac:dyDescent="0.2">
      <c r="A124" s="9" t="s">
        <v>30</v>
      </c>
      <c r="B124" s="10" t="s">
        <v>54</v>
      </c>
      <c r="C124" s="10" t="s">
        <v>77</v>
      </c>
      <c r="D124" s="10" t="s">
        <v>143</v>
      </c>
      <c r="E124" s="10" t="s">
        <v>39</v>
      </c>
      <c r="F124" s="11">
        <v>30.8</v>
      </c>
      <c r="G124" s="27"/>
      <c r="H124" s="21">
        <f>F124+G124</f>
        <v>30.8</v>
      </c>
    </row>
    <row r="125" spans="1:8" x14ac:dyDescent="0.2">
      <c r="A125" s="5" t="s">
        <v>144</v>
      </c>
      <c r="B125" s="7" t="s">
        <v>145</v>
      </c>
      <c r="C125" s="7" t="s">
        <v>15</v>
      </c>
      <c r="D125" s="7" t="s">
        <v>12</v>
      </c>
      <c r="E125" s="7" t="s">
        <v>13</v>
      </c>
      <c r="F125" s="8">
        <f>F128+F126</f>
        <v>878</v>
      </c>
      <c r="G125" s="8">
        <f t="shared" ref="G125:H125" si="45">G128+G126</f>
        <v>1.9</v>
      </c>
      <c r="H125" s="8">
        <f t="shared" si="45"/>
        <v>879.9</v>
      </c>
    </row>
    <row r="126" spans="1:8" x14ac:dyDescent="0.2">
      <c r="A126" s="5" t="s">
        <v>223</v>
      </c>
      <c r="B126" s="22" t="s">
        <v>145</v>
      </c>
      <c r="C126" s="22" t="s">
        <v>14</v>
      </c>
      <c r="D126" s="22" t="s">
        <v>221</v>
      </c>
      <c r="E126" s="7"/>
      <c r="F126" s="8">
        <f>F127</f>
        <v>0</v>
      </c>
      <c r="G126" s="8">
        <f t="shared" ref="G126:H126" si="46">G127</f>
        <v>1.9</v>
      </c>
      <c r="H126" s="8">
        <f t="shared" si="46"/>
        <v>1.9</v>
      </c>
    </row>
    <row r="127" spans="1:8" x14ac:dyDescent="0.2">
      <c r="A127" s="12" t="s">
        <v>46</v>
      </c>
      <c r="B127" s="22" t="s">
        <v>145</v>
      </c>
      <c r="C127" s="22" t="s">
        <v>14</v>
      </c>
      <c r="D127" s="22" t="s">
        <v>221</v>
      </c>
      <c r="E127" s="10">
        <v>500</v>
      </c>
      <c r="F127" s="8"/>
      <c r="G127" s="8">
        <v>1.9</v>
      </c>
      <c r="H127" s="8">
        <f>F127+G127</f>
        <v>1.9</v>
      </c>
    </row>
    <row r="128" spans="1:8" x14ac:dyDescent="0.2">
      <c r="A128" s="5" t="s">
        <v>146</v>
      </c>
      <c r="B128" s="7" t="s">
        <v>145</v>
      </c>
      <c r="C128" s="7" t="s">
        <v>33</v>
      </c>
      <c r="D128" s="7" t="s">
        <v>12</v>
      </c>
      <c r="E128" s="7" t="s">
        <v>13</v>
      </c>
      <c r="F128" s="8">
        <f>F129</f>
        <v>878</v>
      </c>
      <c r="G128" s="8">
        <f>G129</f>
        <v>0</v>
      </c>
      <c r="H128" s="8">
        <f>H129</f>
        <v>878</v>
      </c>
    </row>
    <row r="129" spans="1:8" x14ac:dyDescent="0.2">
      <c r="A129" s="9" t="s">
        <v>147</v>
      </c>
      <c r="B129" s="10" t="s">
        <v>145</v>
      </c>
      <c r="C129" s="10" t="s">
        <v>33</v>
      </c>
      <c r="D129" s="10" t="s">
        <v>148</v>
      </c>
      <c r="E129" s="10" t="s">
        <v>13</v>
      </c>
      <c r="F129" s="11">
        <f>F130</f>
        <v>878</v>
      </c>
      <c r="G129" s="11">
        <f t="shared" ref="G129:H130" si="47">G130</f>
        <v>0</v>
      </c>
      <c r="H129" s="11">
        <f t="shared" si="47"/>
        <v>878</v>
      </c>
    </row>
    <row r="130" spans="1:8" x14ac:dyDescent="0.2">
      <c r="A130" s="9" t="s">
        <v>149</v>
      </c>
      <c r="B130" s="10" t="s">
        <v>145</v>
      </c>
      <c r="C130" s="10" t="s">
        <v>33</v>
      </c>
      <c r="D130" s="10" t="s">
        <v>150</v>
      </c>
      <c r="E130" s="10" t="s">
        <v>13</v>
      </c>
      <c r="F130" s="11">
        <f>F131</f>
        <v>878</v>
      </c>
      <c r="G130" s="11">
        <f t="shared" si="47"/>
        <v>0</v>
      </c>
      <c r="H130" s="11">
        <f t="shared" si="47"/>
        <v>878</v>
      </c>
    </row>
    <row r="131" spans="1:8" ht="33.75" x14ac:dyDescent="0.2">
      <c r="A131" s="9" t="s">
        <v>22</v>
      </c>
      <c r="B131" s="10" t="s">
        <v>145</v>
      </c>
      <c r="C131" s="10" t="s">
        <v>33</v>
      </c>
      <c r="D131" s="10" t="s">
        <v>150</v>
      </c>
      <c r="E131" s="10" t="s">
        <v>24</v>
      </c>
      <c r="F131" s="11">
        <v>878</v>
      </c>
      <c r="G131" s="27"/>
      <c r="H131" s="21">
        <f>F131+G131</f>
        <v>878</v>
      </c>
    </row>
    <row r="132" spans="1:8" x14ac:dyDescent="0.2">
      <c r="A132" s="5" t="s">
        <v>151</v>
      </c>
      <c r="B132" s="7" t="s">
        <v>77</v>
      </c>
      <c r="C132" s="7" t="s">
        <v>15</v>
      </c>
      <c r="D132" s="7" t="s">
        <v>12</v>
      </c>
      <c r="E132" s="7" t="s">
        <v>13</v>
      </c>
      <c r="F132" s="8">
        <f>F133</f>
        <v>100</v>
      </c>
      <c r="G132" s="8">
        <f t="shared" ref="G132:H134" si="48">G133</f>
        <v>0</v>
      </c>
      <c r="H132" s="8">
        <f t="shared" si="48"/>
        <v>100</v>
      </c>
    </row>
    <row r="133" spans="1:8" x14ac:dyDescent="0.2">
      <c r="A133" s="5" t="s">
        <v>152</v>
      </c>
      <c r="B133" s="7" t="s">
        <v>77</v>
      </c>
      <c r="C133" s="7" t="s">
        <v>77</v>
      </c>
      <c r="D133" s="7" t="s">
        <v>12</v>
      </c>
      <c r="E133" s="7" t="s">
        <v>13</v>
      </c>
      <c r="F133" s="8">
        <f>F134</f>
        <v>100</v>
      </c>
      <c r="G133" s="8">
        <f t="shared" si="48"/>
        <v>0</v>
      </c>
      <c r="H133" s="8">
        <f t="shared" si="48"/>
        <v>100</v>
      </c>
    </row>
    <row r="134" spans="1:8" ht="22.5" x14ac:dyDescent="0.2">
      <c r="A134" s="9" t="s">
        <v>153</v>
      </c>
      <c r="B134" s="10" t="s">
        <v>77</v>
      </c>
      <c r="C134" s="10" t="s">
        <v>77</v>
      </c>
      <c r="D134" s="10" t="s">
        <v>110</v>
      </c>
      <c r="E134" s="10" t="s">
        <v>13</v>
      </c>
      <c r="F134" s="11">
        <f>F135</f>
        <v>100</v>
      </c>
      <c r="G134" s="11">
        <f t="shared" si="48"/>
        <v>0</v>
      </c>
      <c r="H134" s="11">
        <f t="shared" si="48"/>
        <v>100</v>
      </c>
    </row>
    <row r="135" spans="1:8" ht="22.5" x14ac:dyDescent="0.2">
      <c r="A135" s="9" t="s">
        <v>30</v>
      </c>
      <c r="B135" s="10" t="s">
        <v>77</v>
      </c>
      <c r="C135" s="10" t="s">
        <v>77</v>
      </c>
      <c r="D135" s="10" t="s">
        <v>154</v>
      </c>
      <c r="E135" s="10" t="s">
        <v>39</v>
      </c>
      <c r="F135" s="11">
        <v>100</v>
      </c>
      <c r="G135" s="27"/>
      <c r="H135" s="21">
        <f>F135+G135</f>
        <v>100</v>
      </c>
    </row>
    <row r="136" spans="1:8" x14ac:dyDescent="0.2">
      <c r="A136" s="5" t="s">
        <v>155</v>
      </c>
      <c r="B136" s="7" t="s">
        <v>80</v>
      </c>
      <c r="C136" s="7" t="s">
        <v>15</v>
      </c>
      <c r="D136" s="7" t="s">
        <v>12</v>
      </c>
      <c r="E136" s="7" t="s">
        <v>13</v>
      </c>
      <c r="F136" s="8">
        <f>F137+F157+F166</f>
        <v>18453.600000000002</v>
      </c>
      <c r="G136" s="8">
        <f t="shared" ref="G136:H136" si="49">G137+G157+G166</f>
        <v>800</v>
      </c>
      <c r="H136" s="8">
        <f t="shared" si="49"/>
        <v>19253.599999999999</v>
      </c>
    </row>
    <row r="137" spans="1:8" x14ac:dyDescent="0.2">
      <c r="A137" s="5" t="s">
        <v>156</v>
      </c>
      <c r="B137" s="7" t="s">
        <v>80</v>
      </c>
      <c r="C137" s="7" t="s">
        <v>26</v>
      </c>
      <c r="D137" s="7" t="s">
        <v>12</v>
      </c>
      <c r="E137" s="7" t="s">
        <v>13</v>
      </c>
      <c r="F137" s="8">
        <f>F138+F140+F142+F146+F149+F151+F153+F155+F144</f>
        <v>8066.9000000000005</v>
      </c>
      <c r="G137" s="8">
        <f t="shared" ref="G137:H137" si="50">G138+G140+G142+G146+G149+G151+G153+G155+G144</f>
        <v>800</v>
      </c>
      <c r="H137" s="8">
        <f t="shared" si="50"/>
        <v>8866.9</v>
      </c>
    </row>
    <row r="138" spans="1:8" ht="78.75" x14ac:dyDescent="0.2">
      <c r="A138" s="9" t="s">
        <v>157</v>
      </c>
      <c r="B138" s="10" t="s">
        <v>80</v>
      </c>
      <c r="C138" s="10" t="s">
        <v>26</v>
      </c>
      <c r="D138" s="10" t="s">
        <v>158</v>
      </c>
      <c r="E138" s="10" t="s">
        <v>13</v>
      </c>
      <c r="F138" s="8">
        <f>F139</f>
        <v>575.9</v>
      </c>
      <c r="G138" s="8">
        <f t="shared" ref="G138:H138" si="51">G139</f>
        <v>0</v>
      </c>
      <c r="H138" s="8">
        <f t="shared" si="51"/>
        <v>575.9</v>
      </c>
    </row>
    <row r="139" spans="1:8" x14ac:dyDescent="0.2">
      <c r="A139" s="9" t="s">
        <v>46</v>
      </c>
      <c r="B139" s="10" t="s">
        <v>80</v>
      </c>
      <c r="C139" s="10" t="s">
        <v>26</v>
      </c>
      <c r="D139" s="10" t="s">
        <v>158</v>
      </c>
      <c r="E139" s="10">
        <v>300</v>
      </c>
      <c r="F139" s="11">
        <v>575.9</v>
      </c>
      <c r="G139" s="27"/>
      <c r="H139" s="21">
        <f>F139+G139</f>
        <v>575.9</v>
      </c>
    </row>
    <row r="140" spans="1:8" ht="22.5" x14ac:dyDescent="0.2">
      <c r="A140" s="9" t="s">
        <v>159</v>
      </c>
      <c r="B140" s="10" t="s">
        <v>80</v>
      </c>
      <c r="C140" s="10" t="s">
        <v>26</v>
      </c>
      <c r="D140" s="10" t="s">
        <v>160</v>
      </c>
      <c r="E140" s="10" t="s">
        <v>13</v>
      </c>
      <c r="F140" s="8">
        <f>F141</f>
        <v>90.4</v>
      </c>
      <c r="G140" s="8">
        <f t="shared" ref="G140:H140" si="52">G141</f>
        <v>0</v>
      </c>
      <c r="H140" s="8">
        <f t="shared" si="52"/>
        <v>90.4</v>
      </c>
    </row>
    <row r="141" spans="1:8" x14ac:dyDescent="0.2">
      <c r="A141" s="9" t="s">
        <v>46</v>
      </c>
      <c r="B141" s="10" t="s">
        <v>80</v>
      </c>
      <c r="C141" s="10" t="s">
        <v>26</v>
      </c>
      <c r="D141" s="10" t="s">
        <v>160</v>
      </c>
      <c r="E141" s="10">
        <v>300</v>
      </c>
      <c r="F141" s="11">
        <v>90.4</v>
      </c>
      <c r="G141" s="27"/>
      <c r="H141" s="21">
        <f>F141+G141</f>
        <v>90.4</v>
      </c>
    </row>
    <row r="142" spans="1:8" x14ac:dyDescent="0.2">
      <c r="A142" s="9" t="s">
        <v>161</v>
      </c>
      <c r="B142" s="10" t="s">
        <v>80</v>
      </c>
      <c r="C142" s="10" t="s">
        <v>26</v>
      </c>
      <c r="D142" s="10" t="s">
        <v>162</v>
      </c>
      <c r="E142" s="10" t="s">
        <v>13</v>
      </c>
      <c r="F142" s="8">
        <f>F143</f>
        <v>2335</v>
      </c>
      <c r="G142" s="8">
        <f t="shared" ref="G142:H142" si="53">G143</f>
        <v>0</v>
      </c>
      <c r="H142" s="8">
        <f t="shared" si="53"/>
        <v>2335</v>
      </c>
    </row>
    <row r="143" spans="1:8" x14ac:dyDescent="0.2">
      <c r="A143" s="9" t="s">
        <v>46</v>
      </c>
      <c r="B143" s="10" t="s">
        <v>80</v>
      </c>
      <c r="C143" s="10" t="s">
        <v>26</v>
      </c>
      <c r="D143" s="10" t="s">
        <v>162</v>
      </c>
      <c r="E143" s="10">
        <v>300</v>
      </c>
      <c r="F143" s="11">
        <v>2335</v>
      </c>
      <c r="G143" s="27"/>
      <c r="H143" s="21">
        <f>F143+G143</f>
        <v>2335</v>
      </c>
    </row>
    <row r="144" spans="1:8" ht="33.75" x14ac:dyDescent="0.2">
      <c r="A144" s="9" t="s">
        <v>163</v>
      </c>
      <c r="B144" s="10" t="s">
        <v>80</v>
      </c>
      <c r="C144" s="10" t="s">
        <v>26</v>
      </c>
      <c r="D144" s="10" t="s">
        <v>164</v>
      </c>
      <c r="E144" s="10" t="s">
        <v>13</v>
      </c>
      <c r="F144" s="17">
        <f>F145</f>
        <v>215.6</v>
      </c>
      <c r="G144" s="17">
        <f>G145</f>
        <v>0</v>
      </c>
      <c r="H144" s="17">
        <f>H145</f>
        <v>215.6</v>
      </c>
    </row>
    <row r="145" spans="1:8" x14ac:dyDescent="0.2">
      <c r="A145" s="9" t="s">
        <v>46</v>
      </c>
      <c r="B145" s="10" t="s">
        <v>80</v>
      </c>
      <c r="C145" s="10" t="s">
        <v>26</v>
      </c>
      <c r="D145" s="10" t="s">
        <v>165</v>
      </c>
      <c r="E145" s="10">
        <v>600</v>
      </c>
      <c r="F145" s="11">
        <v>215.6</v>
      </c>
      <c r="G145" s="27"/>
      <c r="H145" s="21">
        <f>F145+G145</f>
        <v>215.6</v>
      </c>
    </row>
    <row r="146" spans="1:8" ht="22.5" x14ac:dyDescent="0.2">
      <c r="A146" s="9" t="s">
        <v>166</v>
      </c>
      <c r="B146" s="10" t="s">
        <v>80</v>
      </c>
      <c r="C146" s="10" t="s">
        <v>26</v>
      </c>
      <c r="D146" s="10" t="s">
        <v>148</v>
      </c>
      <c r="E146" s="10" t="s">
        <v>13</v>
      </c>
      <c r="F146" s="8">
        <f>F147</f>
        <v>300</v>
      </c>
      <c r="G146" s="8">
        <f t="shared" ref="G146:H147" si="54">G147</f>
        <v>0</v>
      </c>
      <c r="H146" s="8">
        <f t="shared" si="54"/>
        <v>300</v>
      </c>
    </row>
    <row r="147" spans="1:8" ht="22.5" x14ac:dyDescent="0.2">
      <c r="A147" s="9" t="s">
        <v>167</v>
      </c>
      <c r="B147" s="10" t="s">
        <v>80</v>
      </c>
      <c r="C147" s="10" t="s">
        <v>26</v>
      </c>
      <c r="D147" s="10" t="s">
        <v>168</v>
      </c>
      <c r="E147" s="10" t="s">
        <v>13</v>
      </c>
      <c r="F147" s="11">
        <f>F148</f>
        <v>300</v>
      </c>
      <c r="G147" s="11">
        <f t="shared" si="54"/>
        <v>0</v>
      </c>
      <c r="H147" s="11">
        <f t="shared" si="54"/>
        <v>300</v>
      </c>
    </row>
    <row r="148" spans="1:8" x14ac:dyDescent="0.2">
      <c r="A148" s="9" t="s">
        <v>169</v>
      </c>
      <c r="B148" s="10" t="s">
        <v>80</v>
      </c>
      <c r="C148" s="10" t="s">
        <v>26</v>
      </c>
      <c r="D148" s="10" t="s">
        <v>168</v>
      </c>
      <c r="E148" s="10" t="s">
        <v>170</v>
      </c>
      <c r="F148" s="11">
        <v>300</v>
      </c>
      <c r="G148" s="27"/>
      <c r="H148" s="21">
        <f>F148+G148</f>
        <v>300</v>
      </c>
    </row>
    <row r="149" spans="1:8" ht="22.5" x14ac:dyDescent="0.2">
      <c r="A149" s="12" t="s">
        <v>171</v>
      </c>
      <c r="B149" s="10" t="s">
        <v>80</v>
      </c>
      <c r="C149" s="10" t="s">
        <v>26</v>
      </c>
      <c r="D149" s="10" t="s">
        <v>172</v>
      </c>
      <c r="E149" s="10" t="s">
        <v>13</v>
      </c>
      <c r="F149" s="8">
        <f>F150</f>
        <v>50</v>
      </c>
      <c r="G149" s="8">
        <f t="shared" ref="G149:H149" si="55">G150</f>
        <v>0</v>
      </c>
      <c r="H149" s="8">
        <f t="shared" si="55"/>
        <v>50</v>
      </c>
    </row>
    <row r="150" spans="1:8" ht="22.5" x14ac:dyDescent="0.2">
      <c r="A150" s="12" t="s">
        <v>30</v>
      </c>
      <c r="B150" s="10" t="s">
        <v>80</v>
      </c>
      <c r="C150" s="10" t="s">
        <v>26</v>
      </c>
      <c r="D150" s="10" t="s">
        <v>88</v>
      </c>
      <c r="E150" s="10" t="s">
        <v>39</v>
      </c>
      <c r="F150" s="11">
        <v>50</v>
      </c>
      <c r="G150" s="27"/>
      <c r="H150" s="21">
        <f>F150+G150</f>
        <v>50</v>
      </c>
    </row>
    <row r="151" spans="1:8" x14ac:dyDescent="0.2">
      <c r="A151" s="12" t="s">
        <v>173</v>
      </c>
      <c r="B151" s="10" t="s">
        <v>80</v>
      </c>
      <c r="C151" s="10" t="s">
        <v>26</v>
      </c>
      <c r="D151" s="10" t="s">
        <v>168</v>
      </c>
      <c r="E151" s="10" t="s">
        <v>13</v>
      </c>
      <c r="F151" s="8">
        <f>F152</f>
        <v>500</v>
      </c>
      <c r="G151" s="8">
        <f t="shared" ref="G151:H151" si="56">G152</f>
        <v>0</v>
      </c>
      <c r="H151" s="8">
        <f t="shared" si="56"/>
        <v>500</v>
      </c>
    </row>
    <row r="152" spans="1:8" ht="22.5" x14ac:dyDescent="0.2">
      <c r="A152" s="12" t="s">
        <v>30</v>
      </c>
      <c r="B152" s="10" t="s">
        <v>80</v>
      </c>
      <c r="C152" s="10" t="s">
        <v>26</v>
      </c>
      <c r="D152" s="10" t="s">
        <v>168</v>
      </c>
      <c r="E152" s="10">
        <v>300</v>
      </c>
      <c r="F152" s="11">
        <v>500</v>
      </c>
      <c r="G152" s="27"/>
      <c r="H152" s="21">
        <f>F152+G152</f>
        <v>500</v>
      </c>
    </row>
    <row r="153" spans="1:8" ht="22.5" x14ac:dyDescent="0.2">
      <c r="A153" s="18" t="s">
        <v>174</v>
      </c>
      <c r="B153" s="10" t="s">
        <v>80</v>
      </c>
      <c r="C153" s="10" t="s">
        <v>26</v>
      </c>
      <c r="D153" s="10" t="s">
        <v>175</v>
      </c>
      <c r="E153" s="10" t="s">
        <v>13</v>
      </c>
      <c r="F153" s="8">
        <f>F154</f>
        <v>2100</v>
      </c>
      <c r="G153" s="8">
        <f t="shared" ref="G153:H153" si="57">G154</f>
        <v>800</v>
      </c>
      <c r="H153" s="8">
        <f t="shared" si="57"/>
        <v>2900</v>
      </c>
    </row>
    <row r="154" spans="1:8" x14ac:dyDescent="0.2">
      <c r="A154" s="12" t="s">
        <v>46</v>
      </c>
      <c r="B154" s="10" t="s">
        <v>80</v>
      </c>
      <c r="C154" s="10" t="s">
        <v>26</v>
      </c>
      <c r="D154" s="10" t="s">
        <v>175</v>
      </c>
      <c r="E154" s="10">
        <v>300</v>
      </c>
      <c r="F154" s="11">
        <v>2100</v>
      </c>
      <c r="G154" s="27">
        <v>800</v>
      </c>
      <c r="H154" s="21">
        <f>F154+G154</f>
        <v>2900</v>
      </c>
    </row>
    <row r="155" spans="1:8" ht="22.5" x14ac:dyDescent="0.2">
      <c r="A155" s="12" t="s">
        <v>176</v>
      </c>
      <c r="B155" s="10" t="s">
        <v>80</v>
      </c>
      <c r="C155" s="10" t="s">
        <v>26</v>
      </c>
      <c r="D155" s="10" t="s">
        <v>177</v>
      </c>
      <c r="E155" s="10" t="s">
        <v>13</v>
      </c>
      <c r="F155" s="17">
        <f>F156</f>
        <v>1900</v>
      </c>
      <c r="G155" s="17">
        <f t="shared" ref="G155:H155" si="58">G156</f>
        <v>0</v>
      </c>
      <c r="H155" s="17">
        <f t="shared" si="58"/>
        <v>1900</v>
      </c>
    </row>
    <row r="156" spans="1:8" x14ac:dyDescent="0.2">
      <c r="A156" s="12" t="s">
        <v>169</v>
      </c>
      <c r="B156" s="10" t="s">
        <v>80</v>
      </c>
      <c r="C156" s="10" t="s">
        <v>26</v>
      </c>
      <c r="D156" s="10" t="s">
        <v>178</v>
      </c>
      <c r="E156" s="10" t="s">
        <v>170</v>
      </c>
      <c r="F156" s="11">
        <v>1900</v>
      </c>
      <c r="G156" s="27"/>
      <c r="H156" s="21">
        <f>F156+G156</f>
        <v>1900</v>
      </c>
    </row>
    <row r="157" spans="1:8" x14ac:dyDescent="0.2">
      <c r="A157" s="5" t="s">
        <v>179</v>
      </c>
      <c r="B157" s="7" t="s">
        <v>80</v>
      </c>
      <c r="C157" s="7" t="s">
        <v>33</v>
      </c>
      <c r="D157" s="7" t="s">
        <v>12</v>
      </c>
      <c r="E157" s="7" t="s">
        <v>13</v>
      </c>
      <c r="F157" s="8">
        <f>F158</f>
        <v>10002.200000000001</v>
      </c>
      <c r="G157" s="8">
        <f t="shared" ref="G157:H157" si="59">G158</f>
        <v>0</v>
      </c>
      <c r="H157" s="8">
        <f t="shared" si="59"/>
        <v>10002.200000000001</v>
      </c>
    </row>
    <row r="158" spans="1:8" ht="22.5" x14ac:dyDescent="0.2">
      <c r="A158" s="9" t="s">
        <v>109</v>
      </c>
      <c r="B158" s="10" t="s">
        <v>80</v>
      </c>
      <c r="C158" s="10" t="s">
        <v>33</v>
      </c>
      <c r="D158" s="10" t="s">
        <v>19</v>
      </c>
      <c r="E158" s="10" t="s">
        <v>13</v>
      </c>
      <c r="F158" s="11">
        <f>F159+F162+F164</f>
        <v>10002.200000000001</v>
      </c>
      <c r="G158" s="11">
        <f t="shared" ref="G158:H158" si="60">G159+G162+G164</f>
        <v>0</v>
      </c>
      <c r="H158" s="11">
        <f t="shared" si="60"/>
        <v>10002.200000000001</v>
      </c>
    </row>
    <row r="159" spans="1:8" x14ac:dyDescent="0.2">
      <c r="A159" s="19" t="s">
        <v>111</v>
      </c>
      <c r="B159" s="10" t="s">
        <v>80</v>
      </c>
      <c r="C159" s="10" t="s">
        <v>33</v>
      </c>
      <c r="D159" s="10" t="s">
        <v>112</v>
      </c>
      <c r="E159" s="10" t="s">
        <v>13</v>
      </c>
      <c r="F159" s="8">
        <f>F160</f>
        <v>771.9</v>
      </c>
      <c r="G159" s="8">
        <f t="shared" ref="G159:H160" si="61">G160</f>
        <v>0</v>
      </c>
      <c r="H159" s="8">
        <f t="shared" si="61"/>
        <v>771.9</v>
      </c>
    </row>
    <row r="160" spans="1:8" ht="33.75" x14ac:dyDescent="0.2">
      <c r="A160" s="19" t="s">
        <v>180</v>
      </c>
      <c r="B160" s="10" t="s">
        <v>80</v>
      </c>
      <c r="C160" s="10" t="s">
        <v>33</v>
      </c>
      <c r="D160" s="10" t="s">
        <v>181</v>
      </c>
      <c r="E160" s="10" t="s">
        <v>13</v>
      </c>
      <c r="F160" s="8">
        <f>F161</f>
        <v>771.9</v>
      </c>
      <c r="G160" s="8">
        <f t="shared" si="61"/>
        <v>0</v>
      </c>
      <c r="H160" s="8">
        <f t="shared" si="61"/>
        <v>771.9</v>
      </c>
    </row>
    <row r="161" spans="1:8" x14ac:dyDescent="0.2">
      <c r="A161" s="19" t="s">
        <v>46</v>
      </c>
      <c r="B161" s="10" t="s">
        <v>80</v>
      </c>
      <c r="C161" s="10" t="s">
        <v>33</v>
      </c>
      <c r="D161" s="10" t="s">
        <v>181</v>
      </c>
      <c r="E161" s="10">
        <v>300</v>
      </c>
      <c r="F161" s="11">
        <v>771.9</v>
      </c>
      <c r="G161" s="27"/>
      <c r="H161" s="21">
        <f>F161+G161</f>
        <v>771.9</v>
      </c>
    </row>
    <row r="162" spans="1:8" ht="78.75" x14ac:dyDescent="0.2">
      <c r="A162" s="9" t="s">
        <v>182</v>
      </c>
      <c r="B162" s="10" t="s">
        <v>80</v>
      </c>
      <c r="C162" s="10" t="s">
        <v>33</v>
      </c>
      <c r="D162" s="10" t="s">
        <v>183</v>
      </c>
      <c r="E162" s="10" t="s">
        <v>13</v>
      </c>
      <c r="F162" s="8">
        <f>F163</f>
        <v>1764.4</v>
      </c>
      <c r="G162" s="8">
        <f t="shared" ref="G162:H162" si="62">G163</f>
        <v>0</v>
      </c>
      <c r="H162" s="8">
        <f t="shared" si="62"/>
        <v>1764.4</v>
      </c>
    </row>
    <row r="163" spans="1:8" x14ac:dyDescent="0.2">
      <c r="A163" s="12" t="s">
        <v>46</v>
      </c>
      <c r="B163" s="10" t="s">
        <v>80</v>
      </c>
      <c r="C163" s="10" t="s">
        <v>33</v>
      </c>
      <c r="D163" s="10" t="s">
        <v>184</v>
      </c>
      <c r="E163" s="10" t="s">
        <v>170</v>
      </c>
      <c r="F163" s="11">
        <v>1764.4</v>
      </c>
      <c r="G163" s="27"/>
      <c r="H163" s="21">
        <f>F163+G163</f>
        <v>1764.4</v>
      </c>
    </row>
    <row r="164" spans="1:8" ht="67.5" x14ac:dyDescent="0.2">
      <c r="A164" s="12" t="s">
        <v>185</v>
      </c>
      <c r="B164" s="10" t="s">
        <v>80</v>
      </c>
      <c r="C164" s="10" t="s">
        <v>33</v>
      </c>
      <c r="D164" s="10" t="s">
        <v>186</v>
      </c>
      <c r="E164" s="10" t="s">
        <v>13</v>
      </c>
      <c r="F164" s="8">
        <f>F165</f>
        <v>7465.9</v>
      </c>
      <c r="G164" s="8">
        <f t="shared" ref="G164:H164" si="63">G165</f>
        <v>0</v>
      </c>
      <c r="H164" s="8">
        <f t="shared" si="63"/>
        <v>7465.9</v>
      </c>
    </row>
    <row r="165" spans="1:8" x14ac:dyDescent="0.2">
      <c r="A165" s="12" t="s">
        <v>46</v>
      </c>
      <c r="B165" s="10" t="s">
        <v>80</v>
      </c>
      <c r="C165" s="10" t="s">
        <v>33</v>
      </c>
      <c r="D165" s="10" t="s">
        <v>186</v>
      </c>
      <c r="E165" s="10" t="s">
        <v>47</v>
      </c>
      <c r="F165" s="11">
        <v>7465.9</v>
      </c>
      <c r="G165" s="27"/>
      <c r="H165" s="21">
        <f>F165+G165</f>
        <v>7465.9</v>
      </c>
    </row>
    <row r="166" spans="1:8" x14ac:dyDescent="0.2">
      <c r="A166" s="5" t="s">
        <v>187</v>
      </c>
      <c r="B166" s="7" t="s">
        <v>80</v>
      </c>
      <c r="C166" s="7" t="s">
        <v>49</v>
      </c>
      <c r="D166" s="7" t="s">
        <v>12</v>
      </c>
      <c r="E166" s="7" t="s">
        <v>13</v>
      </c>
      <c r="F166" s="8">
        <f>F167</f>
        <v>384.5</v>
      </c>
      <c r="G166" s="8">
        <f t="shared" ref="G166:H167" si="64">G167</f>
        <v>0</v>
      </c>
      <c r="H166" s="8">
        <f t="shared" si="64"/>
        <v>384.5</v>
      </c>
    </row>
    <row r="167" spans="1:8" x14ac:dyDescent="0.2">
      <c r="A167" s="16" t="s">
        <v>188</v>
      </c>
      <c r="B167" s="10" t="s">
        <v>80</v>
      </c>
      <c r="C167" s="10" t="s">
        <v>49</v>
      </c>
      <c r="D167" s="10" t="s">
        <v>189</v>
      </c>
      <c r="E167" s="10" t="s">
        <v>13</v>
      </c>
      <c r="F167" s="11">
        <f>F168</f>
        <v>384.5</v>
      </c>
      <c r="G167" s="11">
        <f t="shared" si="64"/>
        <v>0</v>
      </c>
      <c r="H167" s="11">
        <f t="shared" si="64"/>
        <v>384.5</v>
      </c>
    </row>
    <row r="168" spans="1:8" ht="22.5" x14ac:dyDescent="0.2">
      <c r="A168" s="9" t="s">
        <v>30</v>
      </c>
      <c r="B168" s="10" t="s">
        <v>80</v>
      </c>
      <c r="C168" s="10" t="s">
        <v>49</v>
      </c>
      <c r="D168" s="10" t="s">
        <v>190</v>
      </c>
      <c r="E168" s="10" t="s">
        <v>39</v>
      </c>
      <c r="F168" s="11">
        <v>384.5</v>
      </c>
      <c r="G168" s="27"/>
      <c r="H168" s="21">
        <f>F168+G168</f>
        <v>384.5</v>
      </c>
    </row>
    <row r="169" spans="1:8" x14ac:dyDescent="0.2">
      <c r="A169" s="5" t="s">
        <v>191</v>
      </c>
      <c r="B169" s="7" t="s">
        <v>60</v>
      </c>
      <c r="C169" s="7" t="s">
        <v>15</v>
      </c>
      <c r="D169" s="7" t="s">
        <v>12</v>
      </c>
      <c r="E169" s="7" t="s">
        <v>13</v>
      </c>
      <c r="F169" s="8">
        <f>F170</f>
        <v>2000</v>
      </c>
      <c r="G169" s="8">
        <f t="shared" ref="G169:H169" si="65">G170</f>
        <v>0</v>
      </c>
      <c r="H169" s="8">
        <f t="shared" si="65"/>
        <v>2000</v>
      </c>
    </row>
    <row r="170" spans="1:8" x14ac:dyDescent="0.2">
      <c r="A170" s="5" t="s">
        <v>192</v>
      </c>
      <c r="B170" s="7" t="s">
        <v>60</v>
      </c>
      <c r="C170" s="7" t="s">
        <v>17</v>
      </c>
      <c r="D170" s="7" t="s">
        <v>12</v>
      </c>
      <c r="E170" s="7" t="s">
        <v>13</v>
      </c>
      <c r="F170" s="8">
        <f>F172+F174</f>
        <v>2000</v>
      </c>
      <c r="G170" s="8">
        <f t="shared" ref="G170:H170" si="66">G172+G174</f>
        <v>0</v>
      </c>
      <c r="H170" s="8">
        <f t="shared" si="66"/>
        <v>2000</v>
      </c>
    </row>
    <row r="171" spans="1:8" ht="22.5" x14ac:dyDescent="0.2">
      <c r="A171" s="9" t="s">
        <v>193</v>
      </c>
      <c r="B171" s="10" t="s">
        <v>60</v>
      </c>
      <c r="C171" s="10" t="s">
        <v>17</v>
      </c>
      <c r="D171" s="10" t="s">
        <v>194</v>
      </c>
      <c r="E171" s="10" t="s">
        <v>13</v>
      </c>
      <c r="F171" s="11">
        <f>F172</f>
        <v>1700</v>
      </c>
      <c r="G171" s="11">
        <f t="shared" ref="G171:H172" si="67">G172</f>
        <v>0</v>
      </c>
      <c r="H171" s="11">
        <f t="shared" si="67"/>
        <v>1700</v>
      </c>
    </row>
    <row r="172" spans="1:8" ht="22.5" x14ac:dyDescent="0.2">
      <c r="A172" s="9" t="s">
        <v>195</v>
      </c>
      <c r="B172" s="10" t="s">
        <v>60</v>
      </c>
      <c r="C172" s="10" t="s">
        <v>17</v>
      </c>
      <c r="D172" s="10" t="s">
        <v>196</v>
      </c>
      <c r="E172" s="10" t="s">
        <v>13</v>
      </c>
      <c r="F172" s="8">
        <f>F173</f>
        <v>1700</v>
      </c>
      <c r="G172" s="8">
        <f t="shared" si="67"/>
        <v>0</v>
      </c>
      <c r="H172" s="8">
        <f t="shared" si="67"/>
        <v>1700</v>
      </c>
    </row>
    <row r="173" spans="1:8" ht="22.5" x14ac:dyDescent="0.2">
      <c r="A173" s="9" t="s">
        <v>129</v>
      </c>
      <c r="B173" s="10" t="s">
        <v>60</v>
      </c>
      <c r="C173" s="10" t="s">
        <v>17</v>
      </c>
      <c r="D173" s="10" t="s">
        <v>196</v>
      </c>
      <c r="E173" s="10" t="s">
        <v>130</v>
      </c>
      <c r="F173" s="11">
        <v>1700</v>
      </c>
      <c r="G173" s="27"/>
      <c r="H173" s="21">
        <f>F173+G173</f>
        <v>1700</v>
      </c>
    </row>
    <row r="174" spans="1:8" ht="22.5" x14ac:dyDescent="0.2">
      <c r="A174" s="9" t="s">
        <v>197</v>
      </c>
      <c r="B174" s="10" t="s">
        <v>60</v>
      </c>
      <c r="C174" s="10" t="s">
        <v>17</v>
      </c>
      <c r="D174" s="10" t="s">
        <v>198</v>
      </c>
      <c r="E174" s="10"/>
      <c r="F174" s="8">
        <f>F175</f>
        <v>300</v>
      </c>
      <c r="G174" s="8">
        <f t="shared" ref="G174:H174" si="68">G175</f>
        <v>0</v>
      </c>
      <c r="H174" s="8">
        <f t="shared" si="68"/>
        <v>300</v>
      </c>
    </row>
    <row r="175" spans="1:8" ht="22.5" x14ac:dyDescent="0.2">
      <c r="A175" s="9" t="s">
        <v>30</v>
      </c>
      <c r="B175" s="10" t="s">
        <v>60</v>
      </c>
      <c r="C175" s="10" t="s">
        <v>17</v>
      </c>
      <c r="D175" s="10" t="s">
        <v>199</v>
      </c>
      <c r="E175" s="10">
        <v>200</v>
      </c>
      <c r="F175" s="11">
        <v>300</v>
      </c>
      <c r="G175" s="27"/>
      <c r="H175" s="21">
        <f>F175+G175</f>
        <v>300</v>
      </c>
    </row>
    <row r="176" spans="1:8" x14ac:dyDescent="0.2">
      <c r="A176" s="5" t="s">
        <v>200</v>
      </c>
      <c r="B176" s="7" t="s">
        <v>201</v>
      </c>
      <c r="C176" s="7" t="s">
        <v>15</v>
      </c>
      <c r="D176" s="7" t="s">
        <v>12</v>
      </c>
      <c r="E176" s="7" t="s">
        <v>13</v>
      </c>
      <c r="F176" s="8">
        <f>F177</f>
        <v>50</v>
      </c>
      <c r="G176" s="8">
        <f t="shared" ref="G176:H179" si="69">G177</f>
        <v>0</v>
      </c>
      <c r="H176" s="8">
        <f t="shared" si="69"/>
        <v>50</v>
      </c>
    </row>
    <row r="177" spans="1:8" x14ac:dyDescent="0.2">
      <c r="A177" s="5" t="s">
        <v>202</v>
      </c>
      <c r="B177" s="7" t="s">
        <v>201</v>
      </c>
      <c r="C177" s="7" t="s">
        <v>17</v>
      </c>
      <c r="D177" s="7" t="s">
        <v>12</v>
      </c>
      <c r="E177" s="7" t="s">
        <v>13</v>
      </c>
      <c r="F177" s="8">
        <f>F178</f>
        <v>50</v>
      </c>
      <c r="G177" s="8">
        <f t="shared" si="69"/>
        <v>0</v>
      </c>
      <c r="H177" s="8">
        <f t="shared" si="69"/>
        <v>50</v>
      </c>
    </row>
    <row r="178" spans="1:8" ht="22.5" x14ac:dyDescent="0.2">
      <c r="A178" s="9" t="s">
        <v>203</v>
      </c>
      <c r="B178" s="10" t="s">
        <v>201</v>
      </c>
      <c r="C178" s="10" t="s">
        <v>17</v>
      </c>
      <c r="D178" s="10" t="s">
        <v>204</v>
      </c>
      <c r="E178" s="10" t="s">
        <v>13</v>
      </c>
      <c r="F178" s="11">
        <f>F179</f>
        <v>50</v>
      </c>
      <c r="G178" s="11">
        <f t="shared" si="69"/>
        <v>0</v>
      </c>
      <c r="H178" s="11">
        <f t="shared" si="69"/>
        <v>50</v>
      </c>
    </row>
    <row r="179" spans="1:8" ht="22.5" x14ac:dyDescent="0.2">
      <c r="A179" s="9" t="s">
        <v>205</v>
      </c>
      <c r="B179" s="10" t="s">
        <v>201</v>
      </c>
      <c r="C179" s="10" t="s">
        <v>17</v>
      </c>
      <c r="D179" s="10" t="s">
        <v>206</v>
      </c>
      <c r="E179" s="10" t="s">
        <v>13</v>
      </c>
      <c r="F179" s="11">
        <f>F180</f>
        <v>50</v>
      </c>
      <c r="G179" s="11">
        <f t="shared" si="69"/>
        <v>0</v>
      </c>
      <c r="H179" s="11">
        <f t="shared" si="69"/>
        <v>50</v>
      </c>
    </row>
    <row r="180" spans="1:8" ht="22.5" x14ac:dyDescent="0.2">
      <c r="A180" s="9" t="s">
        <v>30</v>
      </c>
      <c r="B180" s="10" t="s">
        <v>201</v>
      </c>
      <c r="C180" s="10" t="s">
        <v>17</v>
      </c>
      <c r="D180" s="10" t="s">
        <v>206</v>
      </c>
      <c r="E180" s="10" t="s">
        <v>39</v>
      </c>
      <c r="F180" s="11">
        <v>50</v>
      </c>
      <c r="G180" s="27"/>
      <c r="H180" s="21">
        <f>F180+G180</f>
        <v>50</v>
      </c>
    </row>
    <row r="181" spans="1:8" ht="21" x14ac:dyDescent="0.2">
      <c r="A181" s="5" t="s">
        <v>207</v>
      </c>
      <c r="B181" s="7" t="s">
        <v>85</v>
      </c>
      <c r="C181" s="7" t="s">
        <v>15</v>
      </c>
      <c r="D181" s="7" t="s">
        <v>12</v>
      </c>
      <c r="E181" s="7" t="s">
        <v>13</v>
      </c>
      <c r="F181" s="8">
        <f>F182+F187</f>
        <v>13139.9</v>
      </c>
      <c r="G181" s="8">
        <f t="shared" ref="G181:H181" si="70">G182+G187</f>
        <v>0</v>
      </c>
      <c r="H181" s="8">
        <f t="shared" si="70"/>
        <v>13139.9</v>
      </c>
    </row>
    <row r="182" spans="1:8" ht="21" x14ac:dyDescent="0.2">
      <c r="A182" s="5" t="s">
        <v>208</v>
      </c>
      <c r="B182" s="7" t="s">
        <v>85</v>
      </c>
      <c r="C182" s="7" t="s">
        <v>14</v>
      </c>
      <c r="D182" s="7" t="s">
        <v>12</v>
      </c>
      <c r="E182" s="7" t="s">
        <v>13</v>
      </c>
      <c r="F182" s="8">
        <f>F183</f>
        <v>11858.3</v>
      </c>
      <c r="G182" s="8">
        <f t="shared" ref="G182:H185" si="71">G183</f>
        <v>0</v>
      </c>
      <c r="H182" s="8">
        <f t="shared" si="71"/>
        <v>11858.3</v>
      </c>
    </row>
    <row r="183" spans="1:8" ht="22.5" x14ac:dyDescent="0.2">
      <c r="A183" s="9" t="s">
        <v>209</v>
      </c>
      <c r="B183" s="10" t="s">
        <v>85</v>
      </c>
      <c r="C183" s="10" t="s">
        <v>14</v>
      </c>
      <c r="D183" s="10" t="s">
        <v>210</v>
      </c>
      <c r="E183" s="10" t="s">
        <v>13</v>
      </c>
      <c r="F183" s="11">
        <f>F184</f>
        <v>11858.3</v>
      </c>
      <c r="G183" s="11">
        <f t="shared" si="71"/>
        <v>0</v>
      </c>
      <c r="H183" s="11">
        <f t="shared" si="71"/>
        <v>11858.3</v>
      </c>
    </row>
    <row r="184" spans="1:8" ht="22.5" x14ac:dyDescent="0.2">
      <c r="A184" s="9" t="s">
        <v>211</v>
      </c>
      <c r="B184" s="10" t="s">
        <v>85</v>
      </c>
      <c r="C184" s="10" t="s">
        <v>14</v>
      </c>
      <c r="D184" s="10" t="s">
        <v>212</v>
      </c>
      <c r="E184" s="10" t="s">
        <v>13</v>
      </c>
      <c r="F184" s="11">
        <f>F185</f>
        <v>11858.3</v>
      </c>
      <c r="G184" s="11">
        <f t="shared" si="71"/>
        <v>0</v>
      </c>
      <c r="H184" s="11">
        <f t="shared" si="71"/>
        <v>11858.3</v>
      </c>
    </row>
    <row r="185" spans="1:8" x14ac:dyDescent="0.2">
      <c r="A185" s="9" t="s">
        <v>213</v>
      </c>
      <c r="B185" s="10" t="s">
        <v>85</v>
      </c>
      <c r="C185" s="10" t="s">
        <v>14</v>
      </c>
      <c r="D185" s="10" t="s">
        <v>214</v>
      </c>
      <c r="E185" s="10" t="s">
        <v>13</v>
      </c>
      <c r="F185" s="11">
        <f>F186</f>
        <v>11858.3</v>
      </c>
      <c r="G185" s="11">
        <f t="shared" si="71"/>
        <v>0</v>
      </c>
      <c r="H185" s="11">
        <f t="shared" si="71"/>
        <v>11858.3</v>
      </c>
    </row>
    <row r="186" spans="1:8" x14ac:dyDescent="0.2">
      <c r="A186" s="9" t="s">
        <v>46</v>
      </c>
      <c r="B186" s="10" t="s">
        <v>85</v>
      </c>
      <c r="C186" s="10" t="s">
        <v>14</v>
      </c>
      <c r="D186" s="10" t="s">
        <v>214</v>
      </c>
      <c r="E186" s="10" t="s">
        <v>47</v>
      </c>
      <c r="F186" s="11">
        <v>11858.3</v>
      </c>
      <c r="G186" s="27"/>
      <c r="H186" s="21">
        <f>F186+G186</f>
        <v>11858.3</v>
      </c>
    </row>
    <row r="187" spans="1:8" x14ac:dyDescent="0.2">
      <c r="A187" s="5" t="s">
        <v>215</v>
      </c>
      <c r="B187" s="7" t="s">
        <v>85</v>
      </c>
      <c r="C187" s="7" t="s">
        <v>26</v>
      </c>
      <c r="D187" s="7" t="s">
        <v>12</v>
      </c>
      <c r="E187" s="7" t="s">
        <v>13</v>
      </c>
      <c r="F187" s="8">
        <f>F188</f>
        <v>1281.5999999999999</v>
      </c>
      <c r="G187" s="8">
        <f t="shared" ref="G187:H188" si="72">G188</f>
        <v>0</v>
      </c>
      <c r="H187" s="8">
        <f t="shared" si="72"/>
        <v>1281.5999999999999</v>
      </c>
    </row>
    <row r="188" spans="1:8" x14ac:dyDescent="0.2">
      <c r="A188" s="9" t="s">
        <v>216</v>
      </c>
      <c r="B188" s="10" t="s">
        <v>85</v>
      </c>
      <c r="C188" s="10" t="s">
        <v>26</v>
      </c>
      <c r="D188" s="10" t="s">
        <v>141</v>
      </c>
      <c r="E188" s="10"/>
      <c r="F188" s="11">
        <f>F189</f>
        <v>1281.5999999999999</v>
      </c>
      <c r="G188" s="11">
        <f t="shared" si="72"/>
        <v>0</v>
      </c>
      <c r="H188" s="11">
        <f t="shared" si="72"/>
        <v>1281.5999999999999</v>
      </c>
    </row>
    <row r="189" spans="1:8" x14ac:dyDescent="0.2">
      <c r="A189" s="9" t="s">
        <v>46</v>
      </c>
      <c r="B189" s="10" t="s">
        <v>85</v>
      </c>
      <c r="C189" s="10" t="s">
        <v>26</v>
      </c>
      <c r="D189" s="10" t="s">
        <v>217</v>
      </c>
      <c r="E189" s="10">
        <v>500</v>
      </c>
      <c r="F189" s="11">
        <v>1281.5999999999999</v>
      </c>
      <c r="G189" s="27"/>
      <c r="H189" s="21">
        <f>F189+G189</f>
        <v>1281.5999999999999</v>
      </c>
    </row>
    <row r="190" spans="1:8" x14ac:dyDescent="0.2">
      <c r="A190" s="9"/>
      <c r="B190" s="10"/>
      <c r="C190" s="10"/>
      <c r="D190" s="10"/>
      <c r="E190" s="10"/>
      <c r="F190" s="20"/>
    </row>
    <row r="191" spans="1:8" x14ac:dyDescent="0.2">
      <c r="A191" s="9"/>
      <c r="B191" s="10"/>
      <c r="C191" s="10"/>
      <c r="D191" s="10"/>
      <c r="E191" s="10"/>
      <c r="F191" s="20"/>
    </row>
    <row r="192" spans="1:8" x14ac:dyDescent="0.2">
      <c r="A192" s="9"/>
      <c r="B192" s="10"/>
      <c r="C192" s="10"/>
      <c r="D192" s="10"/>
      <c r="E192" s="10"/>
      <c r="F192" s="20"/>
    </row>
    <row r="193" spans="1:6" x14ac:dyDescent="0.2">
      <c r="A193" s="9"/>
      <c r="B193" s="10"/>
      <c r="C193" s="10"/>
      <c r="D193" s="10"/>
      <c r="E193" s="10"/>
      <c r="F193" s="20"/>
    </row>
  </sheetData>
  <mergeCells count="10">
    <mergeCell ref="A9:F9"/>
    <mergeCell ref="G12:G13"/>
    <mergeCell ref="H12:H13"/>
    <mergeCell ref="A10:F10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"/>
  <sheetViews>
    <sheetView workbookViewId="0">
      <selection activeCell="L5" sqref="L5"/>
    </sheetView>
  </sheetViews>
  <sheetFormatPr defaultRowHeight="12.75" x14ac:dyDescent="0.2"/>
  <cols>
    <col min="1" max="1" width="35.140625" style="2" customWidth="1"/>
    <col min="2" max="2" width="5.28515625" style="2" customWidth="1"/>
    <col min="3" max="4" width="3.7109375" style="2" customWidth="1"/>
    <col min="5" max="5" width="11.7109375" style="2" customWidth="1"/>
    <col min="6" max="6" width="3.7109375" style="2" customWidth="1"/>
    <col min="7" max="7" width="8.140625" style="2" customWidth="1"/>
    <col min="8" max="8" width="6.85546875" style="2" customWidth="1"/>
    <col min="9" max="9" width="7.7109375" style="2" customWidth="1"/>
    <col min="10" max="256" width="9.140625" style="2"/>
    <col min="257" max="257" width="62.28515625" style="2" customWidth="1"/>
    <col min="258" max="258" width="5.28515625" style="2" customWidth="1"/>
    <col min="259" max="260" width="3.7109375" style="2" customWidth="1"/>
    <col min="261" max="261" width="12" style="2" customWidth="1"/>
    <col min="262" max="262" width="3.7109375" style="2" customWidth="1"/>
    <col min="263" max="263" width="13.7109375" style="2" customWidth="1"/>
    <col min="264" max="512" width="9.140625" style="2"/>
    <col min="513" max="513" width="62.28515625" style="2" customWidth="1"/>
    <col min="514" max="514" width="5.28515625" style="2" customWidth="1"/>
    <col min="515" max="516" width="3.7109375" style="2" customWidth="1"/>
    <col min="517" max="517" width="12" style="2" customWidth="1"/>
    <col min="518" max="518" width="3.7109375" style="2" customWidth="1"/>
    <col min="519" max="519" width="13.7109375" style="2" customWidth="1"/>
    <col min="520" max="768" width="9.140625" style="2"/>
    <col min="769" max="769" width="62.28515625" style="2" customWidth="1"/>
    <col min="770" max="770" width="5.28515625" style="2" customWidth="1"/>
    <col min="771" max="772" width="3.7109375" style="2" customWidth="1"/>
    <col min="773" max="773" width="12" style="2" customWidth="1"/>
    <col min="774" max="774" width="3.7109375" style="2" customWidth="1"/>
    <col min="775" max="775" width="13.7109375" style="2" customWidth="1"/>
    <col min="776" max="1024" width="9.140625" style="2"/>
    <col min="1025" max="1025" width="62.28515625" style="2" customWidth="1"/>
    <col min="1026" max="1026" width="5.28515625" style="2" customWidth="1"/>
    <col min="1027" max="1028" width="3.7109375" style="2" customWidth="1"/>
    <col min="1029" max="1029" width="12" style="2" customWidth="1"/>
    <col min="1030" max="1030" width="3.7109375" style="2" customWidth="1"/>
    <col min="1031" max="1031" width="13.7109375" style="2" customWidth="1"/>
    <col min="1032" max="1280" width="9.140625" style="2"/>
    <col min="1281" max="1281" width="62.28515625" style="2" customWidth="1"/>
    <col min="1282" max="1282" width="5.28515625" style="2" customWidth="1"/>
    <col min="1283" max="1284" width="3.7109375" style="2" customWidth="1"/>
    <col min="1285" max="1285" width="12" style="2" customWidth="1"/>
    <col min="1286" max="1286" width="3.7109375" style="2" customWidth="1"/>
    <col min="1287" max="1287" width="13.7109375" style="2" customWidth="1"/>
    <col min="1288" max="1536" width="9.140625" style="2"/>
    <col min="1537" max="1537" width="62.28515625" style="2" customWidth="1"/>
    <col min="1538" max="1538" width="5.28515625" style="2" customWidth="1"/>
    <col min="1539" max="1540" width="3.7109375" style="2" customWidth="1"/>
    <col min="1541" max="1541" width="12" style="2" customWidth="1"/>
    <col min="1542" max="1542" width="3.7109375" style="2" customWidth="1"/>
    <col min="1543" max="1543" width="13.7109375" style="2" customWidth="1"/>
    <col min="1544" max="1792" width="9.140625" style="2"/>
    <col min="1793" max="1793" width="62.28515625" style="2" customWidth="1"/>
    <col min="1794" max="1794" width="5.28515625" style="2" customWidth="1"/>
    <col min="1795" max="1796" width="3.7109375" style="2" customWidth="1"/>
    <col min="1797" max="1797" width="12" style="2" customWidth="1"/>
    <col min="1798" max="1798" width="3.7109375" style="2" customWidth="1"/>
    <col min="1799" max="1799" width="13.7109375" style="2" customWidth="1"/>
    <col min="1800" max="2048" width="9.140625" style="2"/>
    <col min="2049" max="2049" width="62.28515625" style="2" customWidth="1"/>
    <col min="2050" max="2050" width="5.28515625" style="2" customWidth="1"/>
    <col min="2051" max="2052" width="3.7109375" style="2" customWidth="1"/>
    <col min="2053" max="2053" width="12" style="2" customWidth="1"/>
    <col min="2054" max="2054" width="3.7109375" style="2" customWidth="1"/>
    <col min="2055" max="2055" width="13.7109375" style="2" customWidth="1"/>
    <col min="2056" max="2304" width="9.140625" style="2"/>
    <col min="2305" max="2305" width="62.28515625" style="2" customWidth="1"/>
    <col min="2306" max="2306" width="5.28515625" style="2" customWidth="1"/>
    <col min="2307" max="2308" width="3.7109375" style="2" customWidth="1"/>
    <col min="2309" max="2309" width="12" style="2" customWidth="1"/>
    <col min="2310" max="2310" width="3.7109375" style="2" customWidth="1"/>
    <col min="2311" max="2311" width="13.7109375" style="2" customWidth="1"/>
    <col min="2312" max="2560" width="9.140625" style="2"/>
    <col min="2561" max="2561" width="62.28515625" style="2" customWidth="1"/>
    <col min="2562" max="2562" width="5.28515625" style="2" customWidth="1"/>
    <col min="2563" max="2564" width="3.7109375" style="2" customWidth="1"/>
    <col min="2565" max="2565" width="12" style="2" customWidth="1"/>
    <col min="2566" max="2566" width="3.7109375" style="2" customWidth="1"/>
    <col min="2567" max="2567" width="13.7109375" style="2" customWidth="1"/>
    <col min="2568" max="2816" width="9.140625" style="2"/>
    <col min="2817" max="2817" width="62.28515625" style="2" customWidth="1"/>
    <col min="2818" max="2818" width="5.28515625" style="2" customWidth="1"/>
    <col min="2819" max="2820" width="3.7109375" style="2" customWidth="1"/>
    <col min="2821" max="2821" width="12" style="2" customWidth="1"/>
    <col min="2822" max="2822" width="3.7109375" style="2" customWidth="1"/>
    <col min="2823" max="2823" width="13.7109375" style="2" customWidth="1"/>
    <col min="2824" max="3072" width="9.140625" style="2"/>
    <col min="3073" max="3073" width="62.28515625" style="2" customWidth="1"/>
    <col min="3074" max="3074" width="5.28515625" style="2" customWidth="1"/>
    <col min="3075" max="3076" width="3.7109375" style="2" customWidth="1"/>
    <col min="3077" max="3077" width="12" style="2" customWidth="1"/>
    <col min="3078" max="3078" width="3.7109375" style="2" customWidth="1"/>
    <col min="3079" max="3079" width="13.7109375" style="2" customWidth="1"/>
    <col min="3080" max="3328" width="9.140625" style="2"/>
    <col min="3329" max="3329" width="62.28515625" style="2" customWidth="1"/>
    <col min="3330" max="3330" width="5.28515625" style="2" customWidth="1"/>
    <col min="3331" max="3332" width="3.7109375" style="2" customWidth="1"/>
    <col min="3333" max="3333" width="12" style="2" customWidth="1"/>
    <col min="3334" max="3334" width="3.7109375" style="2" customWidth="1"/>
    <col min="3335" max="3335" width="13.7109375" style="2" customWidth="1"/>
    <col min="3336" max="3584" width="9.140625" style="2"/>
    <col min="3585" max="3585" width="62.28515625" style="2" customWidth="1"/>
    <col min="3586" max="3586" width="5.28515625" style="2" customWidth="1"/>
    <col min="3587" max="3588" width="3.7109375" style="2" customWidth="1"/>
    <col min="3589" max="3589" width="12" style="2" customWidth="1"/>
    <col min="3590" max="3590" width="3.7109375" style="2" customWidth="1"/>
    <col min="3591" max="3591" width="13.7109375" style="2" customWidth="1"/>
    <col min="3592" max="3840" width="9.140625" style="2"/>
    <col min="3841" max="3841" width="62.28515625" style="2" customWidth="1"/>
    <col min="3842" max="3842" width="5.28515625" style="2" customWidth="1"/>
    <col min="3843" max="3844" width="3.7109375" style="2" customWidth="1"/>
    <col min="3845" max="3845" width="12" style="2" customWidth="1"/>
    <col min="3846" max="3846" width="3.7109375" style="2" customWidth="1"/>
    <col min="3847" max="3847" width="13.7109375" style="2" customWidth="1"/>
    <col min="3848" max="4096" width="9.140625" style="2"/>
    <col min="4097" max="4097" width="62.28515625" style="2" customWidth="1"/>
    <col min="4098" max="4098" width="5.28515625" style="2" customWidth="1"/>
    <col min="4099" max="4100" width="3.7109375" style="2" customWidth="1"/>
    <col min="4101" max="4101" width="12" style="2" customWidth="1"/>
    <col min="4102" max="4102" width="3.7109375" style="2" customWidth="1"/>
    <col min="4103" max="4103" width="13.7109375" style="2" customWidth="1"/>
    <col min="4104" max="4352" width="9.140625" style="2"/>
    <col min="4353" max="4353" width="62.28515625" style="2" customWidth="1"/>
    <col min="4354" max="4354" width="5.28515625" style="2" customWidth="1"/>
    <col min="4355" max="4356" width="3.7109375" style="2" customWidth="1"/>
    <col min="4357" max="4357" width="12" style="2" customWidth="1"/>
    <col min="4358" max="4358" width="3.7109375" style="2" customWidth="1"/>
    <col min="4359" max="4359" width="13.7109375" style="2" customWidth="1"/>
    <col min="4360" max="4608" width="9.140625" style="2"/>
    <col min="4609" max="4609" width="62.28515625" style="2" customWidth="1"/>
    <col min="4610" max="4610" width="5.28515625" style="2" customWidth="1"/>
    <col min="4611" max="4612" width="3.7109375" style="2" customWidth="1"/>
    <col min="4613" max="4613" width="12" style="2" customWidth="1"/>
    <col min="4614" max="4614" width="3.7109375" style="2" customWidth="1"/>
    <col min="4615" max="4615" width="13.7109375" style="2" customWidth="1"/>
    <col min="4616" max="4864" width="9.140625" style="2"/>
    <col min="4865" max="4865" width="62.28515625" style="2" customWidth="1"/>
    <col min="4866" max="4866" width="5.28515625" style="2" customWidth="1"/>
    <col min="4867" max="4868" width="3.7109375" style="2" customWidth="1"/>
    <col min="4869" max="4869" width="12" style="2" customWidth="1"/>
    <col min="4870" max="4870" width="3.7109375" style="2" customWidth="1"/>
    <col min="4871" max="4871" width="13.7109375" style="2" customWidth="1"/>
    <col min="4872" max="5120" width="9.140625" style="2"/>
    <col min="5121" max="5121" width="62.28515625" style="2" customWidth="1"/>
    <col min="5122" max="5122" width="5.28515625" style="2" customWidth="1"/>
    <col min="5123" max="5124" width="3.7109375" style="2" customWidth="1"/>
    <col min="5125" max="5125" width="12" style="2" customWidth="1"/>
    <col min="5126" max="5126" width="3.7109375" style="2" customWidth="1"/>
    <col min="5127" max="5127" width="13.7109375" style="2" customWidth="1"/>
    <col min="5128" max="5376" width="9.140625" style="2"/>
    <col min="5377" max="5377" width="62.28515625" style="2" customWidth="1"/>
    <col min="5378" max="5378" width="5.28515625" style="2" customWidth="1"/>
    <col min="5379" max="5380" width="3.7109375" style="2" customWidth="1"/>
    <col min="5381" max="5381" width="12" style="2" customWidth="1"/>
    <col min="5382" max="5382" width="3.7109375" style="2" customWidth="1"/>
    <col min="5383" max="5383" width="13.7109375" style="2" customWidth="1"/>
    <col min="5384" max="5632" width="9.140625" style="2"/>
    <col min="5633" max="5633" width="62.28515625" style="2" customWidth="1"/>
    <col min="5634" max="5634" width="5.28515625" style="2" customWidth="1"/>
    <col min="5635" max="5636" width="3.7109375" style="2" customWidth="1"/>
    <col min="5637" max="5637" width="12" style="2" customWidth="1"/>
    <col min="5638" max="5638" width="3.7109375" style="2" customWidth="1"/>
    <col min="5639" max="5639" width="13.7109375" style="2" customWidth="1"/>
    <col min="5640" max="5888" width="9.140625" style="2"/>
    <col min="5889" max="5889" width="62.28515625" style="2" customWidth="1"/>
    <col min="5890" max="5890" width="5.28515625" style="2" customWidth="1"/>
    <col min="5891" max="5892" width="3.7109375" style="2" customWidth="1"/>
    <col min="5893" max="5893" width="12" style="2" customWidth="1"/>
    <col min="5894" max="5894" width="3.7109375" style="2" customWidth="1"/>
    <col min="5895" max="5895" width="13.7109375" style="2" customWidth="1"/>
    <col min="5896" max="6144" width="9.140625" style="2"/>
    <col min="6145" max="6145" width="62.28515625" style="2" customWidth="1"/>
    <col min="6146" max="6146" width="5.28515625" style="2" customWidth="1"/>
    <col min="6147" max="6148" width="3.7109375" style="2" customWidth="1"/>
    <col min="6149" max="6149" width="12" style="2" customWidth="1"/>
    <col min="6150" max="6150" width="3.7109375" style="2" customWidth="1"/>
    <col min="6151" max="6151" width="13.7109375" style="2" customWidth="1"/>
    <col min="6152" max="6400" width="9.140625" style="2"/>
    <col min="6401" max="6401" width="62.28515625" style="2" customWidth="1"/>
    <col min="6402" max="6402" width="5.28515625" style="2" customWidth="1"/>
    <col min="6403" max="6404" width="3.7109375" style="2" customWidth="1"/>
    <col min="6405" max="6405" width="12" style="2" customWidth="1"/>
    <col min="6406" max="6406" width="3.7109375" style="2" customWidth="1"/>
    <col min="6407" max="6407" width="13.7109375" style="2" customWidth="1"/>
    <col min="6408" max="6656" width="9.140625" style="2"/>
    <col min="6657" max="6657" width="62.28515625" style="2" customWidth="1"/>
    <col min="6658" max="6658" width="5.28515625" style="2" customWidth="1"/>
    <col min="6659" max="6660" width="3.7109375" style="2" customWidth="1"/>
    <col min="6661" max="6661" width="12" style="2" customWidth="1"/>
    <col min="6662" max="6662" width="3.7109375" style="2" customWidth="1"/>
    <col min="6663" max="6663" width="13.7109375" style="2" customWidth="1"/>
    <col min="6664" max="6912" width="9.140625" style="2"/>
    <col min="6913" max="6913" width="62.28515625" style="2" customWidth="1"/>
    <col min="6914" max="6914" width="5.28515625" style="2" customWidth="1"/>
    <col min="6915" max="6916" width="3.7109375" style="2" customWidth="1"/>
    <col min="6917" max="6917" width="12" style="2" customWidth="1"/>
    <col min="6918" max="6918" width="3.7109375" style="2" customWidth="1"/>
    <col min="6919" max="6919" width="13.7109375" style="2" customWidth="1"/>
    <col min="6920" max="7168" width="9.140625" style="2"/>
    <col min="7169" max="7169" width="62.28515625" style="2" customWidth="1"/>
    <col min="7170" max="7170" width="5.28515625" style="2" customWidth="1"/>
    <col min="7171" max="7172" width="3.7109375" style="2" customWidth="1"/>
    <col min="7173" max="7173" width="12" style="2" customWidth="1"/>
    <col min="7174" max="7174" width="3.7109375" style="2" customWidth="1"/>
    <col min="7175" max="7175" width="13.7109375" style="2" customWidth="1"/>
    <col min="7176" max="7424" width="9.140625" style="2"/>
    <col min="7425" max="7425" width="62.28515625" style="2" customWidth="1"/>
    <col min="7426" max="7426" width="5.28515625" style="2" customWidth="1"/>
    <col min="7427" max="7428" width="3.7109375" style="2" customWidth="1"/>
    <col min="7429" max="7429" width="12" style="2" customWidth="1"/>
    <col min="7430" max="7430" width="3.7109375" style="2" customWidth="1"/>
    <col min="7431" max="7431" width="13.7109375" style="2" customWidth="1"/>
    <col min="7432" max="7680" width="9.140625" style="2"/>
    <col min="7681" max="7681" width="62.28515625" style="2" customWidth="1"/>
    <col min="7682" max="7682" width="5.28515625" style="2" customWidth="1"/>
    <col min="7683" max="7684" width="3.7109375" style="2" customWidth="1"/>
    <col min="7685" max="7685" width="12" style="2" customWidth="1"/>
    <col min="7686" max="7686" width="3.7109375" style="2" customWidth="1"/>
    <col min="7687" max="7687" width="13.7109375" style="2" customWidth="1"/>
    <col min="7688" max="7936" width="9.140625" style="2"/>
    <col min="7937" max="7937" width="62.28515625" style="2" customWidth="1"/>
    <col min="7938" max="7938" width="5.28515625" style="2" customWidth="1"/>
    <col min="7939" max="7940" width="3.7109375" style="2" customWidth="1"/>
    <col min="7941" max="7941" width="12" style="2" customWidth="1"/>
    <col min="7942" max="7942" width="3.7109375" style="2" customWidth="1"/>
    <col min="7943" max="7943" width="13.7109375" style="2" customWidth="1"/>
    <col min="7944" max="8192" width="9.140625" style="2"/>
    <col min="8193" max="8193" width="62.28515625" style="2" customWidth="1"/>
    <col min="8194" max="8194" width="5.28515625" style="2" customWidth="1"/>
    <col min="8195" max="8196" width="3.7109375" style="2" customWidth="1"/>
    <col min="8197" max="8197" width="12" style="2" customWidth="1"/>
    <col min="8198" max="8198" width="3.7109375" style="2" customWidth="1"/>
    <col min="8199" max="8199" width="13.7109375" style="2" customWidth="1"/>
    <col min="8200" max="8448" width="9.140625" style="2"/>
    <col min="8449" max="8449" width="62.28515625" style="2" customWidth="1"/>
    <col min="8450" max="8450" width="5.28515625" style="2" customWidth="1"/>
    <col min="8451" max="8452" width="3.7109375" style="2" customWidth="1"/>
    <col min="8453" max="8453" width="12" style="2" customWidth="1"/>
    <col min="8454" max="8454" width="3.7109375" style="2" customWidth="1"/>
    <col min="8455" max="8455" width="13.7109375" style="2" customWidth="1"/>
    <col min="8456" max="8704" width="9.140625" style="2"/>
    <col min="8705" max="8705" width="62.28515625" style="2" customWidth="1"/>
    <col min="8706" max="8706" width="5.28515625" style="2" customWidth="1"/>
    <col min="8707" max="8708" width="3.7109375" style="2" customWidth="1"/>
    <col min="8709" max="8709" width="12" style="2" customWidth="1"/>
    <col min="8710" max="8710" width="3.7109375" style="2" customWidth="1"/>
    <col min="8711" max="8711" width="13.7109375" style="2" customWidth="1"/>
    <col min="8712" max="8960" width="9.140625" style="2"/>
    <col min="8961" max="8961" width="62.28515625" style="2" customWidth="1"/>
    <col min="8962" max="8962" width="5.28515625" style="2" customWidth="1"/>
    <col min="8963" max="8964" width="3.7109375" style="2" customWidth="1"/>
    <col min="8965" max="8965" width="12" style="2" customWidth="1"/>
    <col min="8966" max="8966" width="3.7109375" style="2" customWidth="1"/>
    <col min="8967" max="8967" width="13.7109375" style="2" customWidth="1"/>
    <col min="8968" max="9216" width="9.140625" style="2"/>
    <col min="9217" max="9217" width="62.28515625" style="2" customWidth="1"/>
    <col min="9218" max="9218" width="5.28515625" style="2" customWidth="1"/>
    <col min="9219" max="9220" width="3.7109375" style="2" customWidth="1"/>
    <col min="9221" max="9221" width="12" style="2" customWidth="1"/>
    <col min="9222" max="9222" width="3.7109375" style="2" customWidth="1"/>
    <col min="9223" max="9223" width="13.7109375" style="2" customWidth="1"/>
    <col min="9224" max="9472" width="9.140625" style="2"/>
    <col min="9473" max="9473" width="62.28515625" style="2" customWidth="1"/>
    <col min="9474" max="9474" width="5.28515625" style="2" customWidth="1"/>
    <col min="9475" max="9476" width="3.7109375" style="2" customWidth="1"/>
    <col min="9477" max="9477" width="12" style="2" customWidth="1"/>
    <col min="9478" max="9478" width="3.7109375" style="2" customWidth="1"/>
    <col min="9479" max="9479" width="13.7109375" style="2" customWidth="1"/>
    <col min="9480" max="9728" width="9.140625" style="2"/>
    <col min="9729" max="9729" width="62.28515625" style="2" customWidth="1"/>
    <col min="9730" max="9730" width="5.28515625" style="2" customWidth="1"/>
    <col min="9731" max="9732" width="3.7109375" style="2" customWidth="1"/>
    <col min="9733" max="9733" width="12" style="2" customWidth="1"/>
    <col min="9734" max="9734" width="3.7109375" style="2" customWidth="1"/>
    <col min="9735" max="9735" width="13.7109375" style="2" customWidth="1"/>
    <col min="9736" max="9984" width="9.140625" style="2"/>
    <col min="9985" max="9985" width="62.28515625" style="2" customWidth="1"/>
    <col min="9986" max="9986" width="5.28515625" style="2" customWidth="1"/>
    <col min="9987" max="9988" width="3.7109375" style="2" customWidth="1"/>
    <col min="9989" max="9989" width="12" style="2" customWidth="1"/>
    <col min="9990" max="9990" width="3.7109375" style="2" customWidth="1"/>
    <col min="9991" max="9991" width="13.7109375" style="2" customWidth="1"/>
    <col min="9992" max="10240" width="9.140625" style="2"/>
    <col min="10241" max="10241" width="62.28515625" style="2" customWidth="1"/>
    <col min="10242" max="10242" width="5.28515625" style="2" customWidth="1"/>
    <col min="10243" max="10244" width="3.7109375" style="2" customWidth="1"/>
    <col min="10245" max="10245" width="12" style="2" customWidth="1"/>
    <col min="10246" max="10246" width="3.7109375" style="2" customWidth="1"/>
    <col min="10247" max="10247" width="13.7109375" style="2" customWidth="1"/>
    <col min="10248" max="10496" width="9.140625" style="2"/>
    <col min="10497" max="10497" width="62.28515625" style="2" customWidth="1"/>
    <col min="10498" max="10498" width="5.28515625" style="2" customWidth="1"/>
    <col min="10499" max="10500" width="3.7109375" style="2" customWidth="1"/>
    <col min="10501" max="10501" width="12" style="2" customWidth="1"/>
    <col min="10502" max="10502" width="3.7109375" style="2" customWidth="1"/>
    <col min="10503" max="10503" width="13.7109375" style="2" customWidth="1"/>
    <col min="10504" max="10752" width="9.140625" style="2"/>
    <col min="10753" max="10753" width="62.28515625" style="2" customWidth="1"/>
    <col min="10754" max="10754" width="5.28515625" style="2" customWidth="1"/>
    <col min="10755" max="10756" width="3.7109375" style="2" customWidth="1"/>
    <col min="10757" max="10757" width="12" style="2" customWidth="1"/>
    <col min="10758" max="10758" width="3.7109375" style="2" customWidth="1"/>
    <col min="10759" max="10759" width="13.7109375" style="2" customWidth="1"/>
    <col min="10760" max="11008" width="9.140625" style="2"/>
    <col min="11009" max="11009" width="62.28515625" style="2" customWidth="1"/>
    <col min="11010" max="11010" width="5.28515625" style="2" customWidth="1"/>
    <col min="11011" max="11012" width="3.7109375" style="2" customWidth="1"/>
    <col min="11013" max="11013" width="12" style="2" customWidth="1"/>
    <col min="11014" max="11014" width="3.7109375" style="2" customWidth="1"/>
    <col min="11015" max="11015" width="13.7109375" style="2" customWidth="1"/>
    <col min="11016" max="11264" width="9.140625" style="2"/>
    <col min="11265" max="11265" width="62.28515625" style="2" customWidth="1"/>
    <col min="11266" max="11266" width="5.28515625" style="2" customWidth="1"/>
    <col min="11267" max="11268" width="3.7109375" style="2" customWidth="1"/>
    <col min="11269" max="11269" width="12" style="2" customWidth="1"/>
    <col min="11270" max="11270" width="3.7109375" style="2" customWidth="1"/>
    <col min="11271" max="11271" width="13.7109375" style="2" customWidth="1"/>
    <col min="11272" max="11520" width="9.140625" style="2"/>
    <col min="11521" max="11521" width="62.28515625" style="2" customWidth="1"/>
    <col min="11522" max="11522" width="5.28515625" style="2" customWidth="1"/>
    <col min="11523" max="11524" width="3.7109375" style="2" customWidth="1"/>
    <col min="11525" max="11525" width="12" style="2" customWidth="1"/>
    <col min="11526" max="11526" width="3.7109375" style="2" customWidth="1"/>
    <col min="11527" max="11527" width="13.7109375" style="2" customWidth="1"/>
    <col min="11528" max="11776" width="9.140625" style="2"/>
    <col min="11777" max="11777" width="62.28515625" style="2" customWidth="1"/>
    <col min="11778" max="11778" width="5.28515625" style="2" customWidth="1"/>
    <col min="11779" max="11780" width="3.7109375" style="2" customWidth="1"/>
    <col min="11781" max="11781" width="12" style="2" customWidth="1"/>
    <col min="11782" max="11782" width="3.7109375" style="2" customWidth="1"/>
    <col min="11783" max="11783" width="13.7109375" style="2" customWidth="1"/>
    <col min="11784" max="12032" width="9.140625" style="2"/>
    <col min="12033" max="12033" width="62.28515625" style="2" customWidth="1"/>
    <col min="12034" max="12034" width="5.28515625" style="2" customWidth="1"/>
    <col min="12035" max="12036" width="3.7109375" style="2" customWidth="1"/>
    <col min="12037" max="12037" width="12" style="2" customWidth="1"/>
    <col min="12038" max="12038" width="3.7109375" style="2" customWidth="1"/>
    <col min="12039" max="12039" width="13.7109375" style="2" customWidth="1"/>
    <col min="12040" max="12288" width="9.140625" style="2"/>
    <col min="12289" max="12289" width="62.28515625" style="2" customWidth="1"/>
    <col min="12290" max="12290" width="5.28515625" style="2" customWidth="1"/>
    <col min="12291" max="12292" width="3.7109375" style="2" customWidth="1"/>
    <col min="12293" max="12293" width="12" style="2" customWidth="1"/>
    <col min="12294" max="12294" width="3.7109375" style="2" customWidth="1"/>
    <col min="12295" max="12295" width="13.7109375" style="2" customWidth="1"/>
    <col min="12296" max="12544" width="9.140625" style="2"/>
    <col min="12545" max="12545" width="62.28515625" style="2" customWidth="1"/>
    <col min="12546" max="12546" width="5.28515625" style="2" customWidth="1"/>
    <col min="12547" max="12548" width="3.7109375" style="2" customWidth="1"/>
    <col min="12549" max="12549" width="12" style="2" customWidth="1"/>
    <col min="12550" max="12550" width="3.7109375" style="2" customWidth="1"/>
    <col min="12551" max="12551" width="13.7109375" style="2" customWidth="1"/>
    <col min="12552" max="12800" width="9.140625" style="2"/>
    <col min="12801" max="12801" width="62.28515625" style="2" customWidth="1"/>
    <col min="12802" max="12802" width="5.28515625" style="2" customWidth="1"/>
    <col min="12803" max="12804" width="3.7109375" style="2" customWidth="1"/>
    <col min="12805" max="12805" width="12" style="2" customWidth="1"/>
    <col min="12806" max="12806" width="3.7109375" style="2" customWidth="1"/>
    <col min="12807" max="12807" width="13.7109375" style="2" customWidth="1"/>
    <col min="12808" max="13056" width="9.140625" style="2"/>
    <col min="13057" max="13057" width="62.28515625" style="2" customWidth="1"/>
    <col min="13058" max="13058" width="5.28515625" style="2" customWidth="1"/>
    <col min="13059" max="13060" width="3.7109375" style="2" customWidth="1"/>
    <col min="13061" max="13061" width="12" style="2" customWidth="1"/>
    <col min="13062" max="13062" width="3.7109375" style="2" customWidth="1"/>
    <col min="13063" max="13063" width="13.7109375" style="2" customWidth="1"/>
    <col min="13064" max="13312" width="9.140625" style="2"/>
    <col min="13313" max="13313" width="62.28515625" style="2" customWidth="1"/>
    <col min="13314" max="13314" width="5.28515625" style="2" customWidth="1"/>
    <col min="13315" max="13316" width="3.7109375" style="2" customWidth="1"/>
    <col min="13317" max="13317" width="12" style="2" customWidth="1"/>
    <col min="13318" max="13318" width="3.7109375" style="2" customWidth="1"/>
    <col min="13319" max="13319" width="13.7109375" style="2" customWidth="1"/>
    <col min="13320" max="13568" width="9.140625" style="2"/>
    <col min="13569" max="13569" width="62.28515625" style="2" customWidth="1"/>
    <col min="13570" max="13570" width="5.28515625" style="2" customWidth="1"/>
    <col min="13571" max="13572" width="3.7109375" style="2" customWidth="1"/>
    <col min="13573" max="13573" width="12" style="2" customWidth="1"/>
    <col min="13574" max="13574" width="3.7109375" style="2" customWidth="1"/>
    <col min="13575" max="13575" width="13.7109375" style="2" customWidth="1"/>
    <col min="13576" max="13824" width="9.140625" style="2"/>
    <col min="13825" max="13825" width="62.28515625" style="2" customWidth="1"/>
    <col min="13826" max="13826" width="5.28515625" style="2" customWidth="1"/>
    <col min="13827" max="13828" width="3.7109375" style="2" customWidth="1"/>
    <col min="13829" max="13829" width="12" style="2" customWidth="1"/>
    <col min="13830" max="13830" width="3.7109375" style="2" customWidth="1"/>
    <col min="13831" max="13831" width="13.7109375" style="2" customWidth="1"/>
    <col min="13832" max="14080" width="9.140625" style="2"/>
    <col min="14081" max="14081" width="62.28515625" style="2" customWidth="1"/>
    <col min="14082" max="14082" width="5.28515625" style="2" customWidth="1"/>
    <col min="14083" max="14084" width="3.7109375" style="2" customWidth="1"/>
    <col min="14085" max="14085" width="12" style="2" customWidth="1"/>
    <col min="14086" max="14086" width="3.7109375" style="2" customWidth="1"/>
    <col min="14087" max="14087" width="13.7109375" style="2" customWidth="1"/>
    <col min="14088" max="14336" width="9.140625" style="2"/>
    <col min="14337" max="14337" width="62.28515625" style="2" customWidth="1"/>
    <col min="14338" max="14338" width="5.28515625" style="2" customWidth="1"/>
    <col min="14339" max="14340" width="3.7109375" style="2" customWidth="1"/>
    <col min="14341" max="14341" width="12" style="2" customWidth="1"/>
    <col min="14342" max="14342" width="3.7109375" style="2" customWidth="1"/>
    <col min="14343" max="14343" width="13.7109375" style="2" customWidth="1"/>
    <col min="14344" max="14592" width="9.140625" style="2"/>
    <col min="14593" max="14593" width="62.28515625" style="2" customWidth="1"/>
    <col min="14594" max="14594" width="5.28515625" style="2" customWidth="1"/>
    <col min="14595" max="14596" width="3.7109375" style="2" customWidth="1"/>
    <col min="14597" max="14597" width="12" style="2" customWidth="1"/>
    <col min="14598" max="14598" width="3.7109375" style="2" customWidth="1"/>
    <col min="14599" max="14599" width="13.7109375" style="2" customWidth="1"/>
    <col min="14600" max="14848" width="9.140625" style="2"/>
    <col min="14849" max="14849" width="62.28515625" style="2" customWidth="1"/>
    <col min="14850" max="14850" width="5.28515625" style="2" customWidth="1"/>
    <col min="14851" max="14852" width="3.7109375" style="2" customWidth="1"/>
    <col min="14853" max="14853" width="12" style="2" customWidth="1"/>
    <col min="14854" max="14854" width="3.7109375" style="2" customWidth="1"/>
    <col min="14855" max="14855" width="13.7109375" style="2" customWidth="1"/>
    <col min="14856" max="15104" width="9.140625" style="2"/>
    <col min="15105" max="15105" width="62.28515625" style="2" customWidth="1"/>
    <col min="15106" max="15106" width="5.28515625" style="2" customWidth="1"/>
    <col min="15107" max="15108" width="3.7109375" style="2" customWidth="1"/>
    <col min="15109" max="15109" width="12" style="2" customWidth="1"/>
    <col min="15110" max="15110" width="3.7109375" style="2" customWidth="1"/>
    <col min="15111" max="15111" width="13.7109375" style="2" customWidth="1"/>
    <col min="15112" max="15360" width="9.140625" style="2"/>
    <col min="15361" max="15361" width="62.28515625" style="2" customWidth="1"/>
    <col min="15362" max="15362" width="5.28515625" style="2" customWidth="1"/>
    <col min="15363" max="15364" width="3.7109375" style="2" customWidth="1"/>
    <col min="15365" max="15365" width="12" style="2" customWidth="1"/>
    <col min="15366" max="15366" width="3.7109375" style="2" customWidth="1"/>
    <col min="15367" max="15367" width="13.7109375" style="2" customWidth="1"/>
    <col min="15368" max="15616" width="9.140625" style="2"/>
    <col min="15617" max="15617" width="62.28515625" style="2" customWidth="1"/>
    <col min="15618" max="15618" width="5.28515625" style="2" customWidth="1"/>
    <col min="15619" max="15620" width="3.7109375" style="2" customWidth="1"/>
    <col min="15621" max="15621" width="12" style="2" customWidth="1"/>
    <col min="15622" max="15622" width="3.7109375" style="2" customWidth="1"/>
    <col min="15623" max="15623" width="13.7109375" style="2" customWidth="1"/>
    <col min="15624" max="15872" width="9.140625" style="2"/>
    <col min="15873" max="15873" width="62.28515625" style="2" customWidth="1"/>
    <col min="15874" max="15874" width="5.28515625" style="2" customWidth="1"/>
    <col min="15875" max="15876" width="3.7109375" style="2" customWidth="1"/>
    <col min="15877" max="15877" width="12" style="2" customWidth="1"/>
    <col min="15878" max="15878" width="3.7109375" style="2" customWidth="1"/>
    <col min="15879" max="15879" width="13.7109375" style="2" customWidth="1"/>
    <col min="15880" max="16128" width="9.140625" style="2"/>
    <col min="16129" max="16129" width="62.28515625" style="2" customWidth="1"/>
    <col min="16130" max="16130" width="5.28515625" style="2" customWidth="1"/>
    <col min="16131" max="16132" width="3.7109375" style="2" customWidth="1"/>
    <col min="16133" max="16133" width="12" style="2" customWidth="1"/>
    <col min="16134" max="16134" width="3.7109375" style="2" customWidth="1"/>
    <col min="16135" max="16135" width="13.7109375" style="2" customWidth="1"/>
    <col min="16136" max="16384" width="9.140625" style="2"/>
  </cols>
  <sheetData>
    <row r="1" spans="1:9" ht="15.75" x14ac:dyDescent="0.2">
      <c r="A1" s="1"/>
      <c r="B1" s="1"/>
      <c r="C1" s="1"/>
      <c r="D1" s="1"/>
      <c r="E1" s="1"/>
      <c r="F1" s="1"/>
      <c r="G1" s="209"/>
      <c r="H1" s="209"/>
      <c r="I1" s="31" t="s">
        <v>438</v>
      </c>
    </row>
    <row r="2" spans="1:9" ht="15.75" x14ac:dyDescent="0.2">
      <c r="A2" s="1"/>
      <c r="B2" s="1"/>
      <c r="C2" s="1"/>
      <c r="D2" s="1"/>
      <c r="E2" s="1"/>
      <c r="F2" s="1"/>
      <c r="G2" s="209"/>
      <c r="H2" s="209"/>
      <c r="I2" s="31" t="s">
        <v>0</v>
      </c>
    </row>
    <row r="3" spans="1:9" ht="15.75" x14ac:dyDescent="0.2">
      <c r="A3" s="1"/>
      <c r="B3" s="1"/>
      <c r="C3" s="1"/>
      <c r="D3" s="1"/>
      <c r="E3" s="1"/>
      <c r="F3" s="1"/>
      <c r="G3" s="209"/>
      <c r="H3" s="209"/>
      <c r="I3" s="31" t="s">
        <v>267</v>
      </c>
    </row>
    <row r="4" spans="1:9" ht="15.75" x14ac:dyDescent="0.2">
      <c r="A4" s="1"/>
      <c r="B4" s="1"/>
      <c r="C4" s="1"/>
      <c r="D4" s="1"/>
      <c r="E4" s="1"/>
      <c r="F4" s="1"/>
      <c r="G4" s="209"/>
      <c r="H4" s="209"/>
      <c r="I4" s="201" t="s">
        <v>270</v>
      </c>
    </row>
    <row r="5" spans="1:9" ht="15.75" x14ac:dyDescent="0.2">
      <c r="A5" s="1"/>
      <c r="B5" s="1"/>
      <c r="C5" s="1"/>
      <c r="D5" s="1"/>
      <c r="E5" s="1"/>
      <c r="F5" s="1"/>
      <c r="G5" s="209"/>
      <c r="H5" s="209"/>
      <c r="I5" s="31" t="s">
        <v>271</v>
      </c>
    </row>
    <row r="6" spans="1:9" ht="15.75" x14ac:dyDescent="0.2">
      <c r="A6" s="1"/>
      <c r="B6" s="1"/>
      <c r="C6" s="209"/>
      <c r="D6" s="209"/>
      <c r="E6" s="209"/>
      <c r="F6" s="209"/>
      <c r="G6" s="209"/>
      <c r="H6" s="209"/>
      <c r="I6" s="31" t="s">
        <v>265</v>
      </c>
    </row>
    <row r="7" spans="1:9" x14ac:dyDescent="0.2">
      <c r="G7" s="3"/>
    </row>
    <row r="8" spans="1:9" x14ac:dyDescent="0.2">
      <c r="A8" s="227" t="s">
        <v>428</v>
      </c>
      <c r="B8" s="227"/>
      <c r="C8" s="227"/>
      <c r="D8" s="227"/>
      <c r="E8" s="227"/>
      <c r="F8" s="227"/>
      <c r="G8" s="227"/>
      <c r="H8" s="227"/>
      <c r="I8" s="227"/>
    </row>
    <row r="9" spans="1:9" x14ac:dyDescent="0.2">
      <c r="A9" s="227" t="s">
        <v>429</v>
      </c>
      <c r="B9" s="227"/>
      <c r="C9" s="227"/>
      <c r="D9" s="227"/>
      <c r="E9" s="227"/>
      <c r="F9" s="227"/>
      <c r="G9" s="227"/>
      <c r="H9" s="227"/>
      <c r="I9" s="227"/>
    </row>
    <row r="10" spans="1:9" ht="12" customHeight="1" x14ac:dyDescent="0.2">
      <c r="H10" s="230" t="s">
        <v>3</v>
      </c>
      <c r="I10" s="230"/>
    </row>
    <row r="11" spans="1:9" x14ac:dyDescent="0.2">
      <c r="A11" s="225" t="s">
        <v>4</v>
      </c>
      <c r="B11" s="228" t="s">
        <v>430</v>
      </c>
      <c r="C11" s="225" t="s">
        <v>7</v>
      </c>
      <c r="D11" s="225" t="s">
        <v>8</v>
      </c>
      <c r="E11" s="225" t="s">
        <v>5</v>
      </c>
      <c r="F11" s="225" t="s">
        <v>6</v>
      </c>
      <c r="G11" s="226" t="s">
        <v>9</v>
      </c>
      <c r="H11" s="222" t="s">
        <v>218</v>
      </c>
      <c r="I11" s="222" t="s">
        <v>219</v>
      </c>
    </row>
    <row r="12" spans="1:9" x14ac:dyDescent="0.2">
      <c r="A12" s="225"/>
      <c r="B12" s="229"/>
      <c r="C12" s="225"/>
      <c r="D12" s="225"/>
      <c r="E12" s="225"/>
      <c r="F12" s="225"/>
      <c r="G12" s="226"/>
      <c r="H12" s="223"/>
      <c r="I12" s="223"/>
    </row>
    <row r="13" spans="1:9" ht="15" x14ac:dyDescent="0.25">
      <c r="A13" s="5" t="s">
        <v>10</v>
      </c>
      <c r="B13" s="5"/>
      <c r="C13"/>
      <c r="D13"/>
      <c r="E13"/>
      <c r="F13"/>
      <c r="G13" s="6">
        <f>G16+G144+G43+G58+G66+G70+G160+G80+G85+G89+G117+G124+G151</f>
        <v>115480.5</v>
      </c>
      <c r="H13" s="6">
        <f t="shared" ref="H13:I13" si="0">H16+H144+H43+H58+H66+H70+H160+H80+H85+H89+H117+H124+H151</f>
        <v>3685.1</v>
      </c>
      <c r="I13" s="6">
        <f t="shared" si="0"/>
        <v>119165.59999999998</v>
      </c>
    </row>
    <row r="14" spans="1:9" ht="15" x14ac:dyDescent="0.25">
      <c r="A14"/>
      <c r="B14"/>
      <c r="C14"/>
      <c r="D14"/>
      <c r="E14"/>
      <c r="F14"/>
      <c r="G14"/>
    </row>
    <row r="15" spans="1:9" ht="15.75" x14ac:dyDescent="0.25">
      <c r="A15" s="202" t="s">
        <v>431</v>
      </c>
      <c r="B15" s="202"/>
      <c r="C15"/>
      <c r="D15"/>
      <c r="E15"/>
      <c r="F15"/>
      <c r="G15"/>
    </row>
    <row r="16" spans="1:9" x14ac:dyDescent="0.2">
      <c r="A16" s="5" t="s">
        <v>11</v>
      </c>
      <c r="B16" s="5"/>
      <c r="C16" s="7" t="s">
        <v>14</v>
      </c>
      <c r="D16" s="7" t="s">
        <v>15</v>
      </c>
      <c r="E16" s="7" t="s">
        <v>12</v>
      </c>
      <c r="F16" s="7" t="s">
        <v>13</v>
      </c>
      <c r="G16" s="6">
        <f>G17+G130+G21+G27+G139+G30+G34+G38</f>
        <v>14096.599999999999</v>
      </c>
      <c r="H16" s="6">
        <f t="shared" ref="H16:I16" si="1">H17+H130+H21+H27+H139+H30+H34+H38</f>
        <v>1662</v>
      </c>
      <c r="I16" s="6">
        <f t="shared" si="1"/>
        <v>15758.599999999999</v>
      </c>
    </row>
    <row r="17" spans="1:9" ht="31.5" x14ac:dyDescent="0.2">
      <c r="A17" s="5" t="s">
        <v>16</v>
      </c>
      <c r="B17" s="9">
        <v>825</v>
      </c>
      <c r="C17" s="7" t="s">
        <v>14</v>
      </c>
      <c r="D17" s="7" t="s">
        <v>17</v>
      </c>
      <c r="E17" s="7" t="s">
        <v>12</v>
      </c>
      <c r="F17" s="7" t="s">
        <v>13</v>
      </c>
      <c r="G17" s="8">
        <f>G18</f>
        <v>790</v>
      </c>
      <c r="H17" s="8">
        <f t="shared" ref="H17:I19" si="2">H18</f>
        <v>196</v>
      </c>
      <c r="I17" s="8">
        <f t="shared" si="2"/>
        <v>986</v>
      </c>
    </row>
    <row r="18" spans="1:9" ht="45" x14ac:dyDescent="0.2">
      <c r="A18" s="9" t="s">
        <v>18</v>
      </c>
      <c r="B18" s="9">
        <v>825</v>
      </c>
      <c r="C18" s="10" t="s">
        <v>14</v>
      </c>
      <c r="D18" s="10" t="s">
        <v>17</v>
      </c>
      <c r="E18" s="10" t="s">
        <v>19</v>
      </c>
      <c r="F18" s="10" t="s">
        <v>13</v>
      </c>
      <c r="G18" s="11">
        <f>G19</f>
        <v>790</v>
      </c>
      <c r="H18" s="11">
        <f t="shared" si="2"/>
        <v>196</v>
      </c>
      <c r="I18" s="11">
        <f t="shared" si="2"/>
        <v>986</v>
      </c>
    </row>
    <row r="19" spans="1:9" ht="22.5" x14ac:dyDescent="0.2">
      <c r="A19" s="9" t="s">
        <v>20</v>
      </c>
      <c r="B19" s="9">
        <v>825</v>
      </c>
      <c r="C19" s="10" t="s">
        <v>14</v>
      </c>
      <c r="D19" s="10" t="s">
        <v>17</v>
      </c>
      <c r="E19" s="10" t="s">
        <v>21</v>
      </c>
      <c r="F19" s="10" t="s">
        <v>13</v>
      </c>
      <c r="G19" s="11">
        <f>G20</f>
        <v>790</v>
      </c>
      <c r="H19" s="11">
        <f t="shared" si="2"/>
        <v>196</v>
      </c>
      <c r="I19" s="11">
        <f t="shared" si="2"/>
        <v>986</v>
      </c>
    </row>
    <row r="20" spans="1:9" ht="67.5" x14ac:dyDescent="0.2">
      <c r="A20" s="9" t="s">
        <v>22</v>
      </c>
      <c r="B20" s="9">
        <v>825</v>
      </c>
      <c r="C20" s="10" t="s">
        <v>14</v>
      </c>
      <c r="D20" s="10" t="s">
        <v>17</v>
      </c>
      <c r="E20" s="10" t="s">
        <v>23</v>
      </c>
      <c r="F20" s="10" t="s">
        <v>24</v>
      </c>
      <c r="G20" s="11">
        <v>790</v>
      </c>
      <c r="H20" s="27">
        <v>196</v>
      </c>
      <c r="I20" s="21">
        <f>G20+H20</f>
        <v>986</v>
      </c>
    </row>
    <row r="21" spans="1:9" ht="52.5" x14ac:dyDescent="0.2">
      <c r="A21" s="5" t="s">
        <v>32</v>
      </c>
      <c r="B21" s="9">
        <v>825</v>
      </c>
      <c r="C21" s="7" t="s">
        <v>14</v>
      </c>
      <c r="D21" s="7" t="s">
        <v>33</v>
      </c>
      <c r="E21" s="7" t="s">
        <v>12</v>
      </c>
      <c r="F21" s="7" t="s">
        <v>13</v>
      </c>
      <c r="G21" s="8">
        <f>G22</f>
        <v>7740.5</v>
      </c>
      <c r="H21" s="8">
        <f t="shared" ref="H21:I22" si="3">H22</f>
        <v>936</v>
      </c>
      <c r="I21" s="8">
        <f t="shared" si="3"/>
        <v>8676.5</v>
      </c>
    </row>
    <row r="22" spans="1:9" ht="45" x14ac:dyDescent="0.2">
      <c r="A22" s="9" t="s">
        <v>34</v>
      </c>
      <c r="B22" s="9">
        <v>825</v>
      </c>
      <c r="C22" s="10" t="s">
        <v>14</v>
      </c>
      <c r="D22" s="10" t="s">
        <v>33</v>
      </c>
      <c r="E22" s="10" t="s">
        <v>19</v>
      </c>
      <c r="F22" s="10" t="s">
        <v>13</v>
      </c>
      <c r="G22" s="11">
        <f>G23</f>
        <v>7740.5</v>
      </c>
      <c r="H22" s="11">
        <f t="shared" si="3"/>
        <v>936</v>
      </c>
      <c r="I22" s="11">
        <f t="shared" si="3"/>
        <v>8676.5</v>
      </c>
    </row>
    <row r="23" spans="1:9" ht="22.5" x14ac:dyDescent="0.2">
      <c r="A23" s="9" t="s">
        <v>35</v>
      </c>
      <c r="B23" s="9">
        <v>825</v>
      </c>
      <c r="C23" s="10" t="s">
        <v>14</v>
      </c>
      <c r="D23" s="10" t="s">
        <v>33</v>
      </c>
      <c r="E23" s="10" t="s">
        <v>36</v>
      </c>
      <c r="F23" s="10" t="s">
        <v>13</v>
      </c>
      <c r="G23" s="11">
        <f>G24+G25+G26</f>
        <v>7740.5</v>
      </c>
      <c r="H23" s="11">
        <f t="shared" ref="H23:I23" si="4">H24+H25+H26</f>
        <v>936</v>
      </c>
      <c r="I23" s="11">
        <f t="shared" si="4"/>
        <v>8676.5</v>
      </c>
    </row>
    <row r="24" spans="1:9" ht="67.5" x14ac:dyDescent="0.2">
      <c r="A24" s="9" t="s">
        <v>22</v>
      </c>
      <c r="B24" s="9">
        <v>825</v>
      </c>
      <c r="C24" s="10" t="s">
        <v>14</v>
      </c>
      <c r="D24" s="10" t="s">
        <v>33</v>
      </c>
      <c r="E24" s="10" t="s">
        <v>37</v>
      </c>
      <c r="F24" s="10" t="s">
        <v>24</v>
      </c>
      <c r="G24" s="11">
        <v>5352.5</v>
      </c>
      <c r="H24" s="27">
        <v>935</v>
      </c>
      <c r="I24" s="21">
        <f>G24+H24</f>
        <v>6287.5</v>
      </c>
    </row>
    <row r="25" spans="1:9" ht="33.75" x14ac:dyDescent="0.2">
      <c r="A25" s="9" t="s">
        <v>30</v>
      </c>
      <c r="B25" s="9">
        <v>825</v>
      </c>
      <c r="C25" s="10" t="s">
        <v>14</v>
      </c>
      <c r="D25" s="10" t="s">
        <v>33</v>
      </c>
      <c r="E25" s="10" t="s">
        <v>38</v>
      </c>
      <c r="F25" s="10" t="s">
        <v>39</v>
      </c>
      <c r="G25" s="11">
        <f>2653-300-40</f>
        <v>2313</v>
      </c>
      <c r="H25" s="27"/>
      <c r="I25" s="21">
        <f t="shared" ref="I25:I26" si="5">G25+H25</f>
        <v>2313</v>
      </c>
    </row>
    <row r="26" spans="1:9" x14ac:dyDescent="0.2">
      <c r="A26" s="9" t="s">
        <v>40</v>
      </c>
      <c r="B26" s="9">
        <v>825</v>
      </c>
      <c r="C26" s="10" t="s">
        <v>14</v>
      </c>
      <c r="D26" s="10" t="s">
        <v>33</v>
      </c>
      <c r="E26" s="10" t="s">
        <v>38</v>
      </c>
      <c r="F26" s="10" t="s">
        <v>41</v>
      </c>
      <c r="G26" s="11">
        <v>75</v>
      </c>
      <c r="H26" s="27">
        <v>1</v>
      </c>
      <c r="I26" s="21">
        <f t="shared" si="5"/>
        <v>76</v>
      </c>
    </row>
    <row r="27" spans="1:9" x14ac:dyDescent="0.2">
      <c r="A27" s="5" t="s">
        <v>42</v>
      </c>
      <c r="B27" s="9">
        <v>825</v>
      </c>
      <c r="C27" s="7" t="s">
        <v>14</v>
      </c>
      <c r="D27" s="7" t="s">
        <v>43</v>
      </c>
      <c r="E27" s="7" t="s">
        <v>12</v>
      </c>
      <c r="F27" s="7" t="s">
        <v>13</v>
      </c>
      <c r="G27" s="8">
        <f>G28</f>
        <v>5.4</v>
      </c>
      <c r="H27" s="8">
        <f t="shared" ref="H27:I28" si="6">H28</f>
        <v>0</v>
      </c>
      <c r="I27" s="8">
        <f t="shared" si="6"/>
        <v>5.4</v>
      </c>
    </row>
    <row r="28" spans="1:9" ht="45" x14ac:dyDescent="0.2">
      <c r="A28" s="12" t="s">
        <v>44</v>
      </c>
      <c r="B28" s="9">
        <v>825</v>
      </c>
      <c r="C28" s="10" t="s">
        <v>14</v>
      </c>
      <c r="D28" s="10" t="s">
        <v>43</v>
      </c>
      <c r="E28" s="10" t="s">
        <v>45</v>
      </c>
      <c r="F28" s="10" t="s">
        <v>13</v>
      </c>
      <c r="G28" s="11">
        <f>G29</f>
        <v>5.4</v>
      </c>
      <c r="H28" s="11">
        <f t="shared" si="6"/>
        <v>0</v>
      </c>
      <c r="I28" s="11">
        <f t="shared" si="6"/>
        <v>5.4</v>
      </c>
    </row>
    <row r="29" spans="1:9" x14ac:dyDescent="0.2">
      <c r="A29" s="12" t="s">
        <v>46</v>
      </c>
      <c r="B29" s="9">
        <v>825</v>
      </c>
      <c r="C29" s="10" t="s">
        <v>14</v>
      </c>
      <c r="D29" s="10" t="s">
        <v>43</v>
      </c>
      <c r="E29" s="10" t="s">
        <v>45</v>
      </c>
      <c r="F29" s="10" t="s">
        <v>47</v>
      </c>
      <c r="G29" s="11">
        <v>5.4</v>
      </c>
      <c r="H29" s="27"/>
      <c r="I29" s="21">
        <f>G29+H29</f>
        <v>5.4</v>
      </c>
    </row>
    <row r="30" spans="1:9" ht="21" x14ac:dyDescent="0.2">
      <c r="A30" s="13" t="s">
        <v>53</v>
      </c>
      <c r="B30" s="9">
        <v>825</v>
      </c>
      <c r="C30" s="7" t="s">
        <v>14</v>
      </c>
      <c r="D30" s="7" t="s">
        <v>54</v>
      </c>
      <c r="E30" s="7" t="s">
        <v>12</v>
      </c>
      <c r="F30" s="7" t="s">
        <v>13</v>
      </c>
      <c r="G30" s="8">
        <f>G31</f>
        <v>350</v>
      </c>
      <c r="H30" s="8">
        <f t="shared" ref="H30:I32" si="7">H31</f>
        <v>0</v>
      </c>
      <c r="I30" s="8">
        <f t="shared" si="7"/>
        <v>350</v>
      </c>
    </row>
    <row r="31" spans="1:9" ht="22.5" x14ac:dyDescent="0.2">
      <c r="A31" s="12" t="s">
        <v>55</v>
      </c>
      <c r="B31" s="9">
        <v>825</v>
      </c>
      <c r="C31" s="10" t="s">
        <v>14</v>
      </c>
      <c r="D31" s="10" t="s">
        <v>54</v>
      </c>
      <c r="E31" s="10" t="s">
        <v>56</v>
      </c>
      <c r="F31" s="10" t="s">
        <v>13</v>
      </c>
      <c r="G31" s="11">
        <f>G32</f>
        <v>350</v>
      </c>
      <c r="H31" s="11">
        <f t="shared" si="7"/>
        <v>0</v>
      </c>
      <c r="I31" s="11">
        <f t="shared" si="7"/>
        <v>350</v>
      </c>
    </row>
    <row r="32" spans="1:9" ht="22.5" x14ac:dyDescent="0.2">
      <c r="A32" s="12" t="s">
        <v>57</v>
      </c>
      <c r="B32" s="9">
        <v>825</v>
      </c>
      <c r="C32" s="10" t="s">
        <v>14</v>
      </c>
      <c r="D32" s="10" t="s">
        <v>54</v>
      </c>
      <c r="E32" s="10" t="s">
        <v>58</v>
      </c>
      <c r="F32" s="10" t="s">
        <v>13</v>
      </c>
      <c r="G32" s="11">
        <f>G33</f>
        <v>350</v>
      </c>
      <c r="H32" s="11">
        <f t="shared" si="7"/>
        <v>0</v>
      </c>
      <c r="I32" s="11">
        <f t="shared" si="7"/>
        <v>350</v>
      </c>
    </row>
    <row r="33" spans="1:9" ht="67.5" x14ac:dyDescent="0.2">
      <c r="A33" s="12" t="s">
        <v>22</v>
      </c>
      <c r="B33" s="9">
        <v>825</v>
      </c>
      <c r="C33" s="10" t="s">
        <v>14</v>
      </c>
      <c r="D33" s="10" t="s">
        <v>54</v>
      </c>
      <c r="E33" s="10" t="s">
        <v>58</v>
      </c>
      <c r="F33" s="10" t="s">
        <v>24</v>
      </c>
      <c r="G33" s="11">
        <v>350</v>
      </c>
      <c r="H33" s="27"/>
      <c r="I33" s="21">
        <f>G33+H33</f>
        <v>350</v>
      </c>
    </row>
    <row r="34" spans="1:9" x14ac:dyDescent="0.2">
      <c r="A34" s="13" t="s">
        <v>59</v>
      </c>
      <c r="B34" s="9">
        <v>825</v>
      </c>
      <c r="C34" s="7" t="s">
        <v>14</v>
      </c>
      <c r="D34" s="7" t="s">
        <v>60</v>
      </c>
      <c r="E34" s="7" t="s">
        <v>12</v>
      </c>
      <c r="F34" s="7" t="s">
        <v>13</v>
      </c>
      <c r="G34" s="8">
        <f>G35</f>
        <v>100</v>
      </c>
      <c r="H34" s="8">
        <f t="shared" ref="H34:I36" si="8">H35</f>
        <v>0</v>
      </c>
      <c r="I34" s="8">
        <f t="shared" si="8"/>
        <v>100</v>
      </c>
    </row>
    <row r="35" spans="1:9" ht="22.5" x14ac:dyDescent="0.2">
      <c r="A35" s="12" t="s">
        <v>61</v>
      </c>
      <c r="B35" s="9">
        <v>825</v>
      </c>
      <c r="C35" s="10" t="s">
        <v>14</v>
      </c>
      <c r="D35" s="10" t="s">
        <v>60</v>
      </c>
      <c r="E35" s="10" t="s">
        <v>19</v>
      </c>
      <c r="F35" s="10" t="s">
        <v>13</v>
      </c>
      <c r="G35" s="11">
        <f>G36</f>
        <v>100</v>
      </c>
      <c r="H35" s="11">
        <f t="shared" si="8"/>
        <v>0</v>
      </c>
      <c r="I35" s="11">
        <f t="shared" si="8"/>
        <v>100</v>
      </c>
    </row>
    <row r="36" spans="1:9" ht="22.5" x14ac:dyDescent="0.2">
      <c r="A36" s="12" t="s">
        <v>62</v>
      </c>
      <c r="B36" s="9">
        <v>825</v>
      </c>
      <c r="C36" s="10" t="s">
        <v>14</v>
      </c>
      <c r="D36" s="10" t="s">
        <v>60</v>
      </c>
      <c r="E36" s="10" t="s">
        <v>63</v>
      </c>
      <c r="F36" s="10" t="s">
        <v>13</v>
      </c>
      <c r="G36" s="11">
        <f>G37</f>
        <v>100</v>
      </c>
      <c r="H36" s="11">
        <f t="shared" si="8"/>
        <v>0</v>
      </c>
      <c r="I36" s="11">
        <f t="shared" si="8"/>
        <v>100</v>
      </c>
    </row>
    <row r="37" spans="1:9" x14ac:dyDescent="0.2">
      <c r="A37" s="12" t="s">
        <v>40</v>
      </c>
      <c r="B37" s="9">
        <v>825</v>
      </c>
      <c r="C37" s="10" t="s">
        <v>14</v>
      </c>
      <c r="D37" s="10" t="s">
        <v>60</v>
      </c>
      <c r="E37" s="10" t="s">
        <v>63</v>
      </c>
      <c r="F37" s="10" t="s">
        <v>41</v>
      </c>
      <c r="G37" s="11">
        <v>100</v>
      </c>
      <c r="H37" s="27"/>
      <c r="I37" s="21">
        <f>G37+H37</f>
        <v>100</v>
      </c>
    </row>
    <row r="38" spans="1:9" x14ac:dyDescent="0.2">
      <c r="A38" s="13" t="s">
        <v>64</v>
      </c>
      <c r="B38" s="9">
        <v>825</v>
      </c>
      <c r="C38" s="7" t="s">
        <v>14</v>
      </c>
      <c r="D38" s="7" t="s">
        <v>65</v>
      </c>
      <c r="E38" s="7" t="s">
        <v>12</v>
      </c>
      <c r="F38" s="7" t="s">
        <v>13</v>
      </c>
      <c r="G38" s="8">
        <f>G39+G41</f>
        <v>480.9</v>
      </c>
      <c r="H38" s="8">
        <f t="shared" ref="H38:I38" si="9">H39+H41</f>
        <v>0</v>
      </c>
      <c r="I38" s="8">
        <f t="shared" si="9"/>
        <v>480.9</v>
      </c>
    </row>
    <row r="39" spans="1:9" ht="45" x14ac:dyDescent="0.2">
      <c r="A39" s="12" t="s">
        <v>66</v>
      </c>
      <c r="B39" s="9">
        <v>825</v>
      </c>
      <c r="C39" s="10" t="s">
        <v>14</v>
      </c>
      <c r="D39" s="10" t="s">
        <v>65</v>
      </c>
      <c r="E39" s="10" t="s">
        <v>67</v>
      </c>
      <c r="F39" s="10" t="s">
        <v>13</v>
      </c>
      <c r="G39" s="11">
        <f>G40</f>
        <v>2</v>
      </c>
      <c r="H39" s="11">
        <f t="shared" ref="H39:I39" si="10">H40</f>
        <v>0</v>
      </c>
      <c r="I39" s="11">
        <f t="shared" si="10"/>
        <v>2</v>
      </c>
    </row>
    <row r="40" spans="1:9" x14ac:dyDescent="0.2">
      <c r="A40" s="12" t="s">
        <v>46</v>
      </c>
      <c r="B40" s="9">
        <v>825</v>
      </c>
      <c r="C40" s="10" t="s">
        <v>14</v>
      </c>
      <c r="D40" s="10" t="s">
        <v>65</v>
      </c>
      <c r="E40" s="10" t="s">
        <v>67</v>
      </c>
      <c r="F40" s="10" t="s">
        <v>47</v>
      </c>
      <c r="G40" s="11">
        <v>2</v>
      </c>
      <c r="H40" s="27"/>
      <c r="I40" s="21">
        <f>G40+H40</f>
        <v>2</v>
      </c>
    </row>
    <row r="41" spans="1:9" ht="33.75" x14ac:dyDescent="0.2">
      <c r="A41" s="12" t="s">
        <v>68</v>
      </c>
      <c r="B41" s="9">
        <v>825</v>
      </c>
      <c r="C41" s="10" t="s">
        <v>14</v>
      </c>
      <c r="D41" s="10" t="s">
        <v>65</v>
      </c>
      <c r="E41" s="10" t="s">
        <v>69</v>
      </c>
      <c r="F41" s="10" t="s">
        <v>13</v>
      </c>
      <c r="G41" s="11">
        <f>G42</f>
        <v>478.9</v>
      </c>
      <c r="H41" s="11">
        <f t="shared" ref="H41:I41" si="11">H42</f>
        <v>0</v>
      </c>
      <c r="I41" s="11">
        <f t="shared" si="11"/>
        <v>478.9</v>
      </c>
    </row>
    <row r="42" spans="1:9" x14ac:dyDescent="0.2">
      <c r="A42" s="12" t="s">
        <v>46</v>
      </c>
      <c r="B42" s="9">
        <v>825</v>
      </c>
      <c r="C42" s="10" t="s">
        <v>14</v>
      </c>
      <c r="D42" s="10" t="s">
        <v>65</v>
      </c>
      <c r="E42" s="10" t="s">
        <v>69</v>
      </c>
      <c r="F42" s="10" t="s">
        <v>47</v>
      </c>
      <c r="G42" s="11">
        <v>478.9</v>
      </c>
      <c r="H42" s="27"/>
      <c r="I42" s="21">
        <f>G42+H42</f>
        <v>478.9</v>
      </c>
    </row>
    <row r="43" spans="1:9" ht="31.5" x14ac:dyDescent="0.2">
      <c r="A43" s="13" t="s">
        <v>75</v>
      </c>
      <c r="B43" s="9">
        <v>825</v>
      </c>
      <c r="C43" s="7" t="s">
        <v>26</v>
      </c>
      <c r="D43" s="7" t="s">
        <v>15</v>
      </c>
      <c r="E43" s="7" t="s">
        <v>12</v>
      </c>
      <c r="F43" s="7" t="s">
        <v>13</v>
      </c>
      <c r="G43" s="8">
        <f>G44+G48+G52</f>
        <v>1937.4</v>
      </c>
      <c r="H43" s="8">
        <f t="shared" ref="H43:I43" si="12">H44+H48+H52</f>
        <v>0</v>
      </c>
      <c r="I43" s="8">
        <f t="shared" si="12"/>
        <v>1937.4</v>
      </c>
    </row>
    <row r="44" spans="1:9" ht="42" x14ac:dyDescent="0.2">
      <c r="A44" s="5" t="s">
        <v>76</v>
      </c>
      <c r="B44" s="9">
        <v>825</v>
      </c>
      <c r="C44" s="7" t="s">
        <v>26</v>
      </c>
      <c r="D44" s="7" t="s">
        <v>77</v>
      </c>
      <c r="E44" s="7" t="s">
        <v>12</v>
      </c>
      <c r="F44" s="7" t="s">
        <v>13</v>
      </c>
      <c r="G44" s="8">
        <f>G45</f>
        <v>1687.4</v>
      </c>
      <c r="H44" s="8">
        <f t="shared" ref="H44:I44" si="13">H45</f>
        <v>0</v>
      </c>
      <c r="I44" s="8">
        <f t="shared" si="13"/>
        <v>1687.4</v>
      </c>
    </row>
    <row r="45" spans="1:9" ht="33.75" x14ac:dyDescent="0.2">
      <c r="A45" s="9" t="s">
        <v>78</v>
      </c>
      <c r="B45" s="9">
        <v>825</v>
      </c>
      <c r="C45" s="10" t="s">
        <v>26</v>
      </c>
      <c r="D45" s="10" t="s">
        <v>77</v>
      </c>
      <c r="E45" s="10" t="s">
        <v>19</v>
      </c>
      <c r="F45" s="10" t="s">
        <v>13</v>
      </c>
      <c r="G45" s="11">
        <f>G46+G47</f>
        <v>1687.4</v>
      </c>
      <c r="H45" s="11">
        <f t="shared" ref="H45:I45" si="14">H46+H47</f>
        <v>0</v>
      </c>
      <c r="I45" s="11">
        <f t="shared" si="14"/>
        <v>1687.4</v>
      </c>
    </row>
    <row r="46" spans="1:9" ht="67.5" x14ac:dyDescent="0.2">
      <c r="A46" s="9" t="s">
        <v>22</v>
      </c>
      <c r="B46" s="9">
        <v>825</v>
      </c>
      <c r="C46" s="10" t="s">
        <v>26</v>
      </c>
      <c r="D46" s="10" t="s">
        <v>77</v>
      </c>
      <c r="E46" s="10" t="s">
        <v>37</v>
      </c>
      <c r="F46" s="10" t="s">
        <v>24</v>
      </c>
      <c r="G46" s="11">
        <v>1562.4</v>
      </c>
      <c r="H46" s="27"/>
      <c r="I46" s="21">
        <f>G46+H46</f>
        <v>1562.4</v>
      </c>
    </row>
    <row r="47" spans="1:9" ht="33.75" x14ac:dyDescent="0.2">
      <c r="A47" s="9" t="s">
        <v>30</v>
      </c>
      <c r="B47" s="9">
        <v>825</v>
      </c>
      <c r="C47" s="10" t="s">
        <v>26</v>
      </c>
      <c r="D47" s="10" t="s">
        <v>77</v>
      </c>
      <c r="E47" s="10" t="s">
        <v>38</v>
      </c>
      <c r="F47" s="10" t="s">
        <v>39</v>
      </c>
      <c r="G47" s="11">
        <v>125</v>
      </c>
      <c r="H47" s="27"/>
      <c r="I47" s="21">
        <f>G47+H47</f>
        <v>125</v>
      </c>
    </row>
    <row r="48" spans="1:9" x14ac:dyDescent="0.2">
      <c r="A48" s="5" t="s">
        <v>79</v>
      </c>
      <c r="B48" s="9">
        <v>825</v>
      </c>
      <c r="C48" s="7" t="s">
        <v>26</v>
      </c>
      <c r="D48" s="7" t="s">
        <v>80</v>
      </c>
      <c r="E48" s="7" t="s">
        <v>12</v>
      </c>
      <c r="F48" s="7" t="s">
        <v>13</v>
      </c>
      <c r="G48" s="8">
        <f>G49</f>
        <v>100</v>
      </c>
      <c r="H48" s="8">
        <f t="shared" ref="H48:I50" si="15">H49</f>
        <v>0</v>
      </c>
      <c r="I48" s="8">
        <f t="shared" si="15"/>
        <v>100</v>
      </c>
    </row>
    <row r="49" spans="1:9" ht="22.5" x14ac:dyDescent="0.2">
      <c r="A49" s="9" t="s">
        <v>81</v>
      </c>
      <c r="B49" s="9">
        <v>825</v>
      </c>
      <c r="C49" s="10" t="s">
        <v>26</v>
      </c>
      <c r="D49" s="10" t="s">
        <v>80</v>
      </c>
      <c r="E49" s="10" t="s">
        <v>19</v>
      </c>
      <c r="F49" s="10" t="s">
        <v>13</v>
      </c>
      <c r="G49" s="11">
        <f>G50</f>
        <v>100</v>
      </c>
      <c r="H49" s="11">
        <f t="shared" si="15"/>
        <v>0</v>
      </c>
      <c r="I49" s="11">
        <f t="shared" si="15"/>
        <v>100</v>
      </c>
    </row>
    <row r="50" spans="1:9" ht="33.75" x14ac:dyDescent="0.2">
      <c r="A50" s="9" t="s">
        <v>82</v>
      </c>
      <c r="B50" s="9">
        <v>825</v>
      </c>
      <c r="C50" s="10" t="s">
        <v>26</v>
      </c>
      <c r="D50" s="10" t="s">
        <v>80</v>
      </c>
      <c r="E50" s="10" t="s">
        <v>83</v>
      </c>
      <c r="F50" s="10" t="s">
        <v>13</v>
      </c>
      <c r="G50" s="11">
        <f>G51</f>
        <v>100</v>
      </c>
      <c r="H50" s="11">
        <f t="shared" si="15"/>
        <v>0</v>
      </c>
      <c r="I50" s="11">
        <f t="shared" si="15"/>
        <v>100</v>
      </c>
    </row>
    <row r="51" spans="1:9" ht="33.75" x14ac:dyDescent="0.2">
      <c r="A51" s="9" t="s">
        <v>30</v>
      </c>
      <c r="B51" s="9">
        <v>825</v>
      </c>
      <c r="C51" s="10" t="s">
        <v>26</v>
      </c>
      <c r="D51" s="10" t="s">
        <v>80</v>
      </c>
      <c r="E51" s="10" t="s">
        <v>83</v>
      </c>
      <c r="F51" s="10" t="s">
        <v>39</v>
      </c>
      <c r="G51" s="11">
        <v>100</v>
      </c>
      <c r="H51" s="27"/>
      <c r="I51" s="21">
        <f>G51+H51</f>
        <v>100</v>
      </c>
    </row>
    <row r="52" spans="1:9" ht="31.5" x14ac:dyDescent="0.2">
      <c r="A52" s="5" t="s">
        <v>84</v>
      </c>
      <c r="B52" s="9">
        <v>825</v>
      </c>
      <c r="C52" s="7" t="s">
        <v>26</v>
      </c>
      <c r="D52" s="7" t="s">
        <v>85</v>
      </c>
      <c r="E52" s="7" t="s">
        <v>12</v>
      </c>
      <c r="F52" s="7" t="s">
        <v>13</v>
      </c>
      <c r="G52" s="8">
        <f>G53+G56</f>
        <v>150</v>
      </c>
      <c r="H52" s="8">
        <f t="shared" ref="H52:I52" si="16">H53+H56</f>
        <v>0</v>
      </c>
      <c r="I52" s="8">
        <f t="shared" si="16"/>
        <v>150</v>
      </c>
    </row>
    <row r="53" spans="1:9" ht="45" x14ac:dyDescent="0.2">
      <c r="A53" s="14" t="s">
        <v>86</v>
      </c>
      <c r="B53" s="9">
        <v>825</v>
      </c>
      <c r="C53" s="10" t="s">
        <v>26</v>
      </c>
      <c r="D53" s="10" t="s">
        <v>85</v>
      </c>
      <c r="E53" s="10" t="s">
        <v>19</v>
      </c>
      <c r="F53" s="10" t="s">
        <v>13</v>
      </c>
      <c r="G53" s="11">
        <f>G54</f>
        <v>100</v>
      </c>
      <c r="H53" s="11">
        <f t="shared" ref="H53:I54" si="17">H54</f>
        <v>0</v>
      </c>
      <c r="I53" s="11">
        <f t="shared" si="17"/>
        <v>100</v>
      </c>
    </row>
    <row r="54" spans="1:9" ht="33.75" x14ac:dyDescent="0.2">
      <c r="A54" s="12" t="s">
        <v>87</v>
      </c>
      <c r="B54" s="9">
        <v>825</v>
      </c>
      <c r="C54" s="10" t="s">
        <v>26</v>
      </c>
      <c r="D54" s="10" t="s">
        <v>85</v>
      </c>
      <c r="E54" s="10" t="s">
        <v>88</v>
      </c>
      <c r="F54" s="10" t="s">
        <v>13</v>
      </c>
      <c r="G54" s="11">
        <f>G55</f>
        <v>100</v>
      </c>
      <c r="H54" s="11">
        <f t="shared" si="17"/>
        <v>0</v>
      </c>
      <c r="I54" s="11">
        <f t="shared" si="17"/>
        <v>100</v>
      </c>
    </row>
    <row r="55" spans="1:9" ht="33.75" x14ac:dyDescent="0.2">
      <c r="A55" s="12" t="s">
        <v>30</v>
      </c>
      <c r="B55" s="9">
        <v>825</v>
      </c>
      <c r="C55" s="10" t="s">
        <v>26</v>
      </c>
      <c r="D55" s="10" t="s">
        <v>85</v>
      </c>
      <c r="E55" s="10" t="s">
        <v>88</v>
      </c>
      <c r="F55" s="10" t="s">
        <v>39</v>
      </c>
      <c r="G55" s="11">
        <v>100</v>
      </c>
      <c r="H55" s="27"/>
      <c r="I55" s="21">
        <f>G55+H55</f>
        <v>100</v>
      </c>
    </row>
    <row r="56" spans="1:9" x14ac:dyDescent="0.2">
      <c r="A56" s="15" t="s">
        <v>89</v>
      </c>
      <c r="B56" s="9">
        <v>825</v>
      </c>
      <c r="C56" s="10" t="s">
        <v>26</v>
      </c>
      <c r="D56" s="10" t="s">
        <v>85</v>
      </c>
      <c r="E56" s="10" t="s">
        <v>90</v>
      </c>
      <c r="F56" s="10" t="s">
        <v>13</v>
      </c>
      <c r="G56" s="11">
        <f>G57</f>
        <v>50</v>
      </c>
      <c r="H56" s="11">
        <f t="shared" ref="H56:I56" si="18">H57</f>
        <v>0</v>
      </c>
      <c r="I56" s="11">
        <f t="shared" si="18"/>
        <v>50</v>
      </c>
    </row>
    <row r="57" spans="1:9" ht="33.75" x14ac:dyDescent="0.2">
      <c r="A57" s="9" t="s">
        <v>30</v>
      </c>
      <c r="B57" s="9">
        <v>825</v>
      </c>
      <c r="C57" s="10" t="s">
        <v>26</v>
      </c>
      <c r="D57" s="10" t="s">
        <v>85</v>
      </c>
      <c r="E57" s="10" t="s">
        <v>90</v>
      </c>
      <c r="F57" s="10" t="s">
        <v>39</v>
      </c>
      <c r="G57" s="11">
        <v>50</v>
      </c>
      <c r="H57" s="27"/>
      <c r="I57" s="21">
        <f>G57+H57</f>
        <v>50</v>
      </c>
    </row>
    <row r="58" spans="1:9" x14ac:dyDescent="0.2">
      <c r="A58" s="5" t="s">
        <v>91</v>
      </c>
      <c r="B58" s="9">
        <v>825</v>
      </c>
      <c r="C58" s="7" t="s">
        <v>33</v>
      </c>
      <c r="D58" s="7" t="s">
        <v>15</v>
      </c>
      <c r="E58" s="7" t="s">
        <v>12</v>
      </c>
      <c r="F58" s="7" t="s">
        <v>13</v>
      </c>
      <c r="G58" s="8">
        <f>G59+G64+G62</f>
        <v>3324</v>
      </c>
      <c r="H58" s="8">
        <f t="shared" ref="H58:I58" si="19">H59+H64+H62</f>
        <v>99.800000000000011</v>
      </c>
      <c r="I58" s="8">
        <f t="shared" si="19"/>
        <v>3423.8</v>
      </c>
    </row>
    <row r="59" spans="1:9" x14ac:dyDescent="0.2">
      <c r="A59" s="13" t="s">
        <v>92</v>
      </c>
      <c r="B59" s="12">
        <v>825</v>
      </c>
      <c r="C59" s="203" t="s">
        <v>33</v>
      </c>
      <c r="D59" s="203" t="s">
        <v>43</v>
      </c>
      <c r="E59" s="203" t="s">
        <v>12</v>
      </c>
      <c r="F59" s="7" t="s">
        <v>13</v>
      </c>
      <c r="G59" s="8">
        <f>G60</f>
        <v>70</v>
      </c>
      <c r="H59" s="8">
        <f t="shared" ref="H59:I60" si="20">H60</f>
        <v>0</v>
      </c>
      <c r="I59" s="8">
        <f t="shared" si="20"/>
        <v>70</v>
      </c>
    </row>
    <row r="60" spans="1:9" ht="22.5" x14ac:dyDescent="0.2">
      <c r="A60" s="14" t="s">
        <v>93</v>
      </c>
      <c r="B60" s="12">
        <v>825</v>
      </c>
      <c r="C60" s="204" t="s">
        <v>33</v>
      </c>
      <c r="D60" s="204" t="s">
        <v>43</v>
      </c>
      <c r="E60" s="204" t="s">
        <v>94</v>
      </c>
      <c r="F60" s="10" t="s">
        <v>13</v>
      </c>
      <c r="G60" s="11">
        <f>G61</f>
        <v>70</v>
      </c>
      <c r="H60" s="11">
        <f t="shared" si="20"/>
        <v>0</v>
      </c>
      <c r="I60" s="11">
        <f t="shared" si="20"/>
        <v>70</v>
      </c>
    </row>
    <row r="61" spans="1:9" x14ac:dyDescent="0.2">
      <c r="A61" s="12" t="s">
        <v>40</v>
      </c>
      <c r="B61" s="12">
        <v>825</v>
      </c>
      <c r="C61" s="204" t="s">
        <v>33</v>
      </c>
      <c r="D61" s="204" t="s">
        <v>43</v>
      </c>
      <c r="E61" s="204" t="s">
        <v>94</v>
      </c>
      <c r="F61" s="10" t="s">
        <v>41</v>
      </c>
      <c r="G61" s="11">
        <v>70</v>
      </c>
      <c r="H61" s="27"/>
      <c r="I61" s="21">
        <f>G61+H61</f>
        <v>70</v>
      </c>
    </row>
    <row r="62" spans="1:9" ht="45" x14ac:dyDescent="0.2">
      <c r="A62" s="12" t="s">
        <v>220</v>
      </c>
      <c r="B62" s="12">
        <v>825</v>
      </c>
      <c r="C62" s="204" t="s">
        <v>33</v>
      </c>
      <c r="D62" s="204" t="s">
        <v>43</v>
      </c>
      <c r="E62" s="205" t="s">
        <v>221</v>
      </c>
      <c r="F62" s="10"/>
      <c r="G62" s="8">
        <f>G63</f>
        <v>0</v>
      </c>
      <c r="H62" s="8">
        <f t="shared" ref="H62:I62" si="21">H63</f>
        <v>214.8</v>
      </c>
      <c r="I62" s="8">
        <f t="shared" si="21"/>
        <v>214.8</v>
      </c>
    </row>
    <row r="63" spans="1:9" x14ac:dyDescent="0.2">
      <c r="A63" s="12" t="s">
        <v>40</v>
      </c>
      <c r="B63" s="12">
        <v>825</v>
      </c>
      <c r="C63" s="204" t="s">
        <v>33</v>
      </c>
      <c r="D63" s="204" t="s">
        <v>43</v>
      </c>
      <c r="E63" s="205" t="s">
        <v>221</v>
      </c>
      <c r="F63" s="10">
        <v>800</v>
      </c>
      <c r="G63" s="11"/>
      <c r="H63" s="27">
        <v>214.8</v>
      </c>
      <c r="I63" s="21">
        <f>G63+H63</f>
        <v>214.8</v>
      </c>
    </row>
    <row r="64" spans="1:9" ht="22.5" x14ac:dyDescent="0.2">
      <c r="A64" s="14" t="s">
        <v>95</v>
      </c>
      <c r="B64" s="12">
        <v>825</v>
      </c>
      <c r="C64" s="204" t="s">
        <v>33</v>
      </c>
      <c r="D64" s="204" t="s">
        <v>77</v>
      </c>
      <c r="E64" s="204" t="s">
        <v>96</v>
      </c>
      <c r="F64" s="10" t="s">
        <v>13</v>
      </c>
      <c r="G64" s="8">
        <f>G65</f>
        <v>3254</v>
      </c>
      <c r="H64" s="8">
        <f t="shared" ref="H64:I64" si="22">H65</f>
        <v>-115</v>
      </c>
      <c r="I64" s="8">
        <f t="shared" si="22"/>
        <v>3139</v>
      </c>
    </row>
    <row r="65" spans="1:9" ht="33.75" x14ac:dyDescent="0.2">
      <c r="A65" s="12" t="s">
        <v>30</v>
      </c>
      <c r="B65" s="12">
        <v>825</v>
      </c>
      <c r="C65" s="204" t="s">
        <v>33</v>
      </c>
      <c r="D65" s="204" t="s">
        <v>77</v>
      </c>
      <c r="E65" s="204" t="s">
        <v>96</v>
      </c>
      <c r="F65" s="10" t="s">
        <v>39</v>
      </c>
      <c r="G65" s="11">
        <v>3254</v>
      </c>
      <c r="H65" s="27">
        <v>-115</v>
      </c>
      <c r="I65" s="21">
        <f>G65+H65</f>
        <v>3139</v>
      </c>
    </row>
    <row r="66" spans="1:9" ht="21" x14ac:dyDescent="0.2">
      <c r="A66" s="13" t="s">
        <v>97</v>
      </c>
      <c r="B66" s="12">
        <v>825</v>
      </c>
      <c r="C66" s="203" t="s">
        <v>43</v>
      </c>
      <c r="D66" s="203" t="s">
        <v>15</v>
      </c>
      <c r="E66" s="203" t="s">
        <v>12</v>
      </c>
      <c r="F66" s="7" t="s">
        <v>13</v>
      </c>
      <c r="G66" s="8">
        <f>G67</f>
        <v>200</v>
      </c>
      <c r="H66" s="8">
        <f t="shared" ref="H66:I68" si="23">H67</f>
        <v>0</v>
      </c>
      <c r="I66" s="8">
        <f t="shared" si="23"/>
        <v>200</v>
      </c>
    </row>
    <row r="67" spans="1:9" x14ac:dyDescent="0.2">
      <c r="A67" s="13" t="s">
        <v>98</v>
      </c>
      <c r="B67" s="12">
        <v>825</v>
      </c>
      <c r="C67" s="203" t="s">
        <v>43</v>
      </c>
      <c r="D67" s="203" t="s">
        <v>26</v>
      </c>
      <c r="E67" s="203" t="s">
        <v>12</v>
      </c>
      <c r="F67" s="7" t="s">
        <v>13</v>
      </c>
      <c r="G67" s="8">
        <f>G68</f>
        <v>200</v>
      </c>
      <c r="H67" s="8">
        <f t="shared" si="23"/>
        <v>0</v>
      </c>
      <c r="I67" s="8">
        <f t="shared" si="23"/>
        <v>200</v>
      </c>
    </row>
    <row r="68" spans="1:9" x14ac:dyDescent="0.2">
      <c r="A68" s="12" t="s">
        <v>99</v>
      </c>
      <c r="B68" s="12">
        <v>825</v>
      </c>
      <c r="C68" s="204" t="s">
        <v>43</v>
      </c>
      <c r="D68" s="204" t="s">
        <v>26</v>
      </c>
      <c r="E68" s="204" t="s">
        <v>100</v>
      </c>
      <c r="F68" s="10" t="s">
        <v>13</v>
      </c>
      <c r="G68" s="11">
        <f>G69</f>
        <v>200</v>
      </c>
      <c r="H68" s="11">
        <f t="shared" si="23"/>
        <v>0</v>
      </c>
      <c r="I68" s="11">
        <f t="shared" si="23"/>
        <v>200</v>
      </c>
    </row>
    <row r="69" spans="1:9" ht="33.75" x14ac:dyDescent="0.2">
      <c r="A69" s="12" t="s">
        <v>30</v>
      </c>
      <c r="B69" s="12">
        <v>825</v>
      </c>
      <c r="C69" s="204" t="s">
        <v>43</v>
      </c>
      <c r="D69" s="204" t="s">
        <v>26</v>
      </c>
      <c r="E69" s="204" t="s">
        <v>101</v>
      </c>
      <c r="F69" s="10">
        <v>200</v>
      </c>
      <c r="G69" s="11">
        <v>200</v>
      </c>
      <c r="H69" s="27"/>
      <c r="I69" s="21">
        <f>G69+H69</f>
        <v>200</v>
      </c>
    </row>
    <row r="70" spans="1:9" x14ac:dyDescent="0.2">
      <c r="A70" s="13" t="s">
        <v>102</v>
      </c>
      <c r="B70" s="12">
        <v>825</v>
      </c>
      <c r="C70" s="203" t="s">
        <v>49</v>
      </c>
      <c r="D70" s="203" t="s">
        <v>15</v>
      </c>
      <c r="E70" s="203" t="s">
        <v>12</v>
      </c>
      <c r="F70" s="7" t="s">
        <v>13</v>
      </c>
      <c r="G70" s="8">
        <f>G71</f>
        <v>50</v>
      </c>
      <c r="H70" s="8">
        <f t="shared" ref="H70:I72" si="24">H71</f>
        <v>0</v>
      </c>
      <c r="I70" s="8">
        <f t="shared" si="24"/>
        <v>50</v>
      </c>
    </row>
    <row r="71" spans="1:9" ht="21" x14ac:dyDescent="0.2">
      <c r="A71" s="13" t="s">
        <v>103</v>
      </c>
      <c r="B71" s="12">
        <v>825</v>
      </c>
      <c r="C71" s="203" t="s">
        <v>49</v>
      </c>
      <c r="D71" s="203" t="s">
        <v>26</v>
      </c>
      <c r="E71" s="203" t="s">
        <v>12</v>
      </c>
      <c r="F71" s="7" t="s">
        <v>13</v>
      </c>
      <c r="G71" s="8">
        <f>G72</f>
        <v>50</v>
      </c>
      <c r="H71" s="8">
        <f t="shared" si="24"/>
        <v>0</v>
      </c>
      <c r="I71" s="8">
        <f t="shared" si="24"/>
        <v>50</v>
      </c>
    </row>
    <row r="72" spans="1:9" ht="33.75" x14ac:dyDescent="0.2">
      <c r="A72" s="12" t="s">
        <v>104</v>
      </c>
      <c r="B72" s="12">
        <v>825</v>
      </c>
      <c r="C72" s="204" t="s">
        <v>49</v>
      </c>
      <c r="D72" s="204" t="s">
        <v>26</v>
      </c>
      <c r="E72" s="204" t="s">
        <v>100</v>
      </c>
      <c r="F72" s="10" t="s">
        <v>13</v>
      </c>
      <c r="G72" s="11">
        <f>G73</f>
        <v>50</v>
      </c>
      <c r="H72" s="11">
        <f t="shared" si="24"/>
        <v>0</v>
      </c>
      <c r="I72" s="11">
        <f t="shared" si="24"/>
        <v>50</v>
      </c>
    </row>
    <row r="73" spans="1:9" ht="56.25" x14ac:dyDescent="0.2">
      <c r="A73" s="12" t="s">
        <v>105</v>
      </c>
      <c r="B73" s="12">
        <v>825</v>
      </c>
      <c r="C73" s="204" t="s">
        <v>49</v>
      </c>
      <c r="D73" s="204" t="s">
        <v>26</v>
      </c>
      <c r="E73" s="204" t="s">
        <v>106</v>
      </c>
      <c r="F73" s="10">
        <v>200</v>
      </c>
      <c r="G73" s="11">
        <v>50</v>
      </c>
      <c r="H73" s="27"/>
      <c r="I73" s="21">
        <f>G73+H73</f>
        <v>50</v>
      </c>
    </row>
    <row r="74" spans="1:9" x14ac:dyDescent="0.2">
      <c r="A74" s="13" t="s">
        <v>139</v>
      </c>
      <c r="B74" s="12">
        <v>825</v>
      </c>
      <c r="C74" s="203" t="s">
        <v>54</v>
      </c>
      <c r="D74" s="203" t="s">
        <v>77</v>
      </c>
      <c r="E74" s="203" t="s">
        <v>12</v>
      </c>
      <c r="F74" s="7" t="s">
        <v>13</v>
      </c>
      <c r="G74" s="8">
        <f>G75</f>
        <v>512.1</v>
      </c>
      <c r="H74" s="8">
        <f t="shared" ref="H74:I76" si="25">H75</f>
        <v>0</v>
      </c>
      <c r="I74" s="8">
        <f t="shared" si="25"/>
        <v>512.1</v>
      </c>
    </row>
    <row r="75" spans="1:9" ht="33.75" x14ac:dyDescent="0.2">
      <c r="A75" s="12" t="s">
        <v>109</v>
      </c>
      <c r="B75" s="12">
        <v>825</v>
      </c>
      <c r="C75" s="204" t="s">
        <v>54</v>
      </c>
      <c r="D75" s="204" t="s">
        <v>77</v>
      </c>
      <c r="E75" s="204" t="s">
        <v>19</v>
      </c>
      <c r="F75" s="10" t="s">
        <v>13</v>
      </c>
      <c r="G75" s="11">
        <f>G76</f>
        <v>512.1</v>
      </c>
      <c r="H75" s="11">
        <f t="shared" si="25"/>
        <v>0</v>
      </c>
      <c r="I75" s="11">
        <f t="shared" si="25"/>
        <v>512.1</v>
      </c>
    </row>
    <row r="76" spans="1:9" ht="22.5" x14ac:dyDescent="0.2">
      <c r="A76" s="9" t="s">
        <v>140</v>
      </c>
      <c r="B76" s="9">
        <v>825</v>
      </c>
      <c r="C76" s="10" t="s">
        <v>54</v>
      </c>
      <c r="D76" s="10" t="s">
        <v>77</v>
      </c>
      <c r="E76" s="10" t="s">
        <v>141</v>
      </c>
      <c r="F76" s="10" t="s">
        <v>13</v>
      </c>
      <c r="G76" s="11">
        <f>G77</f>
        <v>512.1</v>
      </c>
      <c r="H76" s="11">
        <f t="shared" si="25"/>
        <v>0</v>
      </c>
      <c r="I76" s="11">
        <f t="shared" si="25"/>
        <v>512.1</v>
      </c>
    </row>
    <row r="77" spans="1:9" ht="56.25" x14ac:dyDescent="0.2">
      <c r="A77" s="9" t="s">
        <v>142</v>
      </c>
      <c r="B77" s="9">
        <v>825</v>
      </c>
      <c r="C77" s="10" t="s">
        <v>54</v>
      </c>
      <c r="D77" s="10" t="s">
        <v>77</v>
      </c>
      <c r="E77" s="10" t="s">
        <v>143</v>
      </c>
      <c r="F77" s="10" t="s">
        <v>13</v>
      </c>
      <c r="G77" s="11">
        <f>G78+G79</f>
        <v>512.1</v>
      </c>
      <c r="H77" s="11">
        <f t="shared" ref="H77:I77" si="26">H78+H79</f>
        <v>0</v>
      </c>
      <c r="I77" s="11">
        <f t="shared" si="26"/>
        <v>512.1</v>
      </c>
    </row>
    <row r="78" spans="1:9" ht="67.5" x14ac:dyDescent="0.2">
      <c r="A78" s="9" t="s">
        <v>22</v>
      </c>
      <c r="B78" s="9">
        <v>825</v>
      </c>
      <c r="C78" s="10" t="s">
        <v>54</v>
      </c>
      <c r="D78" s="10" t="s">
        <v>77</v>
      </c>
      <c r="E78" s="10" t="s">
        <v>143</v>
      </c>
      <c r="F78" s="10" t="s">
        <v>24</v>
      </c>
      <c r="G78" s="11">
        <v>481.3</v>
      </c>
      <c r="H78" s="27"/>
      <c r="I78" s="21">
        <f>G78+H78</f>
        <v>481.3</v>
      </c>
    </row>
    <row r="79" spans="1:9" ht="33.75" x14ac:dyDescent="0.2">
      <c r="A79" s="9" t="s">
        <v>30</v>
      </c>
      <c r="B79" s="9">
        <v>825</v>
      </c>
      <c r="C79" s="10" t="s">
        <v>54</v>
      </c>
      <c r="D79" s="10" t="s">
        <v>77</v>
      </c>
      <c r="E79" s="10" t="s">
        <v>143</v>
      </c>
      <c r="F79" s="10" t="s">
        <v>39</v>
      </c>
      <c r="G79" s="11">
        <v>30.8</v>
      </c>
      <c r="H79" s="27"/>
      <c r="I79" s="21">
        <f>G79+H79</f>
        <v>30.8</v>
      </c>
    </row>
    <row r="80" spans="1:9" x14ac:dyDescent="0.2">
      <c r="A80" s="5" t="s">
        <v>144</v>
      </c>
      <c r="B80" s="9">
        <v>825</v>
      </c>
      <c r="C80" s="7" t="s">
        <v>145</v>
      </c>
      <c r="D80" s="7" t="s">
        <v>15</v>
      </c>
      <c r="E80" s="7" t="s">
        <v>12</v>
      </c>
      <c r="F80" s="7" t="s">
        <v>13</v>
      </c>
      <c r="G80" s="8">
        <f>G81</f>
        <v>878</v>
      </c>
      <c r="H80" s="8">
        <f t="shared" ref="H80:I83" si="27">H81</f>
        <v>0</v>
      </c>
      <c r="I80" s="8">
        <f t="shared" si="27"/>
        <v>878</v>
      </c>
    </row>
    <row r="81" spans="1:9" ht="21" x14ac:dyDescent="0.2">
      <c r="A81" s="5" t="s">
        <v>146</v>
      </c>
      <c r="B81" s="9">
        <v>825</v>
      </c>
      <c r="C81" s="7" t="s">
        <v>145</v>
      </c>
      <c r="D81" s="7" t="s">
        <v>33</v>
      </c>
      <c r="E81" s="7" t="s">
        <v>12</v>
      </c>
      <c r="F81" s="7" t="s">
        <v>13</v>
      </c>
      <c r="G81" s="8">
        <f>G82</f>
        <v>878</v>
      </c>
      <c r="H81" s="8">
        <f t="shared" si="27"/>
        <v>0</v>
      </c>
      <c r="I81" s="8">
        <f t="shared" si="27"/>
        <v>878</v>
      </c>
    </row>
    <row r="82" spans="1:9" x14ac:dyDescent="0.2">
      <c r="A82" s="9" t="s">
        <v>147</v>
      </c>
      <c r="B82" s="9">
        <v>825</v>
      </c>
      <c r="C82" s="10" t="s">
        <v>145</v>
      </c>
      <c r="D82" s="10" t="s">
        <v>33</v>
      </c>
      <c r="E82" s="10" t="s">
        <v>148</v>
      </c>
      <c r="F82" s="10" t="s">
        <v>13</v>
      </c>
      <c r="G82" s="11">
        <f>G83</f>
        <v>878</v>
      </c>
      <c r="H82" s="11">
        <f t="shared" si="27"/>
        <v>0</v>
      </c>
      <c r="I82" s="11">
        <f t="shared" si="27"/>
        <v>878</v>
      </c>
    </row>
    <row r="83" spans="1:9" ht="22.5" x14ac:dyDescent="0.2">
      <c r="A83" s="9" t="s">
        <v>149</v>
      </c>
      <c r="B83" s="9">
        <v>825</v>
      </c>
      <c r="C83" s="10" t="s">
        <v>145</v>
      </c>
      <c r="D83" s="10" t="s">
        <v>33</v>
      </c>
      <c r="E83" s="10" t="s">
        <v>150</v>
      </c>
      <c r="F83" s="10" t="s">
        <v>13</v>
      </c>
      <c r="G83" s="11">
        <f>G84</f>
        <v>878</v>
      </c>
      <c r="H83" s="11">
        <f t="shared" si="27"/>
        <v>0</v>
      </c>
      <c r="I83" s="11">
        <f t="shared" si="27"/>
        <v>878</v>
      </c>
    </row>
    <row r="84" spans="1:9" ht="67.5" x14ac:dyDescent="0.2">
      <c r="A84" s="9" t="s">
        <v>22</v>
      </c>
      <c r="B84" s="9">
        <v>825</v>
      </c>
      <c r="C84" s="10" t="s">
        <v>145</v>
      </c>
      <c r="D84" s="10" t="s">
        <v>33</v>
      </c>
      <c r="E84" s="10" t="s">
        <v>150</v>
      </c>
      <c r="F84" s="10" t="s">
        <v>24</v>
      </c>
      <c r="G84" s="11">
        <v>878</v>
      </c>
      <c r="H84" s="27"/>
      <c r="I84" s="21">
        <f>G84+H84</f>
        <v>878</v>
      </c>
    </row>
    <row r="85" spans="1:9" x14ac:dyDescent="0.2">
      <c r="A85" s="5" t="s">
        <v>151</v>
      </c>
      <c r="B85" s="9">
        <v>825</v>
      </c>
      <c r="C85" s="7" t="s">
        <v>77</v>
      </c>
      <c r="D85" s="7" t="s">
        <v>15</v>
      </c>
      <c r="E85" s="7" t="s">
        <v>12</v>
      </c>
      <c r="F85" s="7" t="s">
        <v>13</v>
      </c>
      <c r="G85" s="8">
        <f>G86</f>
        <v>100</v>
      </c>
      <c r="H85" s="8">
        <f t="shared" ref="H85:I87" si="28">H86</f>
        <v>0</v>
      </c>
      <c r="I85" s="8">
        <f t="shared" si="28"/>
        <v>100</v>
      </c>
    </row>
    <row r="86" spans="1:9" x14ac:dyDescent="0.2">
      <c r="A86" s="5" t="s">
        <v>152</v>
      </c>
      <c r="B86" s="9">
        <v>825</v>
      </c>
      <c r="C86" s="7" t="s">
        <v>77</v>
      </c>
      <c r="D86" s="7" t="s">
        <v>77</v>
      </c>
      <c r="E86" s="7" t="s">
        <v>12</v>
      </c>
      <c r="F86" s="7" t="s">
        <v>13</v>
      </c>
      <c r="G86" s="8">
        <f>G87</f>
        <v>100</v>
      </c>
      <c r="H86" s="8">
        <f t="shared" si="28"/>
        <v>0</v>
      </c>
      <c r="I86" s="8">
        <f t="shared" si="28"/>
        <v>100</v>
      </c>
    </row>
    <row r="87" spans="1:9" ht="33.75" x14ac:dyDescent="0.2">
      <c r="A87" s="9" t="s">
        <v>153</v>
      </c>
      <c r="B87" s="9">
        <v>825</v>
      </c>
      <c r="C87" s="10" t="s">
        <v>77</v>
      </c>
      <c r="D87" s="10" t="s">
        <v>77</v>
      </c>
      <c r="E87" s="10" t="s">
        <v>110</v>
      </c>
      <c r="F87" s="10" t="s">
        <v>13</v>
      </c>
      <c r="G87" s="11">
        <f>G88</f>
        <v>100</v>
      </c>
      <c r="H87" s="11">
        <f t="shared" si="28"/>
        <v>0</v>
      </c>
      <c r="I87" s="11">
        <f t="shared" si="28"/>
        <v>100</v>
      </c>
    </row>
    <row r="88" spans="1:9" ht="33.75" x14ac:dyDescent="0.2">
      <c r="A88" s="9" t="s">
        <v>30</v>
      </c>
      <c r="B88" s="9">
        <v>825</v>
      </c>
      <c r="C88" s="10" t="s">
        <v>77</v>
      </c>
      <c r="D88" s="10" t="s">
        <v>77</v>
      </c>
      <c r="E88" s="10" t="s">
        <v>154</v>
      </c>
      <c r="F88" s="10" t="s">
        <v>39</v>
      </c>
      <c r="G88" s="11">
        <v>100</v>
      </c>
      <c r="H88" s="27"/>
      <c r="I88" s="21">
        <f>G88+H88</f>
        <v>100</v>
      </c>
    </row>
    <row r="89" spans="1:9" x14ac:dyDescent="0.2">
      <c r="A89" s="5" t="s">
        <v>155</v>
      </c>
      <c r="B89" s="9">
        <v>825</v>
      </c>
      <c r="C89" s="7" t="s">
        <v>80</v>
      </c>
      <c r="D89" s="7" t="s">
        <v>15</v>
      </c>
      <c r="E89" s="7" t="s">
        <v>12</v>
      </c>
      <c r="F89" s="7" t="s">
        <v>13</v>
      </c>
      <c r="G89" s="8">
        <f>G90+G108+G114</f>
        <v>18453.600000000002</v>
      </c>
      <c r="H89" s="8">
        <f t="shared" ref="H89:I89" si="29">H90+H108+H114</f>
        <v>800</v>
      </c>
      <c r="I89" s="8">
        <f t="shared" si="29"/>
        <v>19253.599999999999</v>
      </c>
    </row>
    <row r="90" spans="1:9" x14ac:dyDescent="0.2">
      <c r="A90" s="5" t="s">
        <v>156</v>
      </c>
      <c r="B90" s="9">
        <v>825</v>
      </c>
      <c r="C90" s="7" t="s">
        <v>80</v>
      </c>
      <c r="D90" s="7" t="s">
        <v>26</v>
      </c>
      <c r="E90" s="7" t="s">
        <v>12</v>
      </c>
      <c r="F90" s="7" t="s">
        <v>13</v>
      </c>
      <c r="G90" s="8">
        <f>G91+G93+G95+G97+G100+G102+G104+G106+G187</f>
        <v>8066.9000000000005</v>
      </c>
      <c r="H90" s="8">
        <f t="shared" ref="H90:I90" si="30">H91+H93+H95+H97+H100+H102+H104+H106+H187</f>
        <v>800</v>
      </c>
      <c r="I90" s="8">
        <f t="shared" si="30"/>
        <v>8866.9</v>
      </c>
    </row>
    <row r="91" spans="1:9" ht="135" x14ac:dyDescent="0.2">
      <c r="A91" s="9" t="s">
        <v>157</v>
      </c>
      <c r="B91" s="9">
        <v>825</v>
      </c>
      <c r="C91" s="10" t="s">
        <v>80</v>
      </c>
      <c r="D91" s="10" t="s">
        <v>26</v>
      </c>
      <c r="E91" s="10" t="s">
        <v>158</v>
      </c>
      <c r="F91" s="10" t="s">
        <v>13</v>
      </c>
      <c r="G91" s="8">
        <f>G92</f>
        <v>575.9</v>
      </c>
      <c r="H91" s="8">
        <f t="shared" ref="H91:I91" si="31">H92</f>
        <v>0</v>
      </c>
      <c r="I91" s="8">
        <f t="shared" si="31"/>
        <v>575.9</v>
      </c>
    </row>
    <row r="92" spans="1:9" x14ac:dyDescent="0.2">
      <c r="A92" s="9" t="s">
        <v>46</v>
      </c>
      <c r="B92" s="9">
        <v>825</v>
      </c>
      <c r="C92" s="10" t="s">
        <v>80</v>
      </c>
      <c r="D92" s="10" t="s">
        <v>26</v>
      </c>
      <c r="E92" s="10" t="s">
        <v>158</v>
      </c>
      <c r="F92" s="10">
        <v>300</v>
      </c>
      <c r="G92" s="11">
        <v>575.9</v>
      </c>
      <c r="H92" s="27"/>
      <c r="I92" s="21">
        <f>G92+H92</f>
        <v>575.9</v>
      </c>
    </row>
    <row r="93" spans="1:9" ht="33.75" x14ac:dyDescent="0.2">
      <c r="A93" s="9" t="s">
        <v>159</v>
      </c>
      <c r="B93" s="9">
        <v>825</v>
      </c>
      <c r="C93" s="10" t="s">
        <v>80</v>
      </c>
      <c r="D93" s="10" t="s">
        <v>26</v>
      </c>
      <c r="E93" s="10" t="s">
        <v>160</v>
      </c>
      <c r="F93" s="10" t="s">
        <v>13</v>
      </c>
      <c r="G93" s="8">
        <f>G94</f>
        <v>90.4</v>
      </c>
      <c r="H93" s="8">
        <f t="shared" ref="H93:I93" si="32">H94</f>
        <v>0</v>
      </c>
      <c r="I93" s="8">
        <f t="shared" si="32"/>
        <v>90.4</v>
      </c>
    </row>
    <row r="94" spans="1:9" x14ac:dyDescent="0.2">
      <c r="A94" s="9" t="s">
        <v>46</v>
      </c>
      <c r="B94" s="9">
        <v>825</v>
      </c>
      <c r="C94" s="10" t="s">
        <v>80</v>
      </c>
      <c r="D94" s="10" t="s">
        <v>26</v>
      </c>
      <c r="E94" s="10" t="s">
        <v>160</v>
      </c>
      <c r="F94" s="10">
        <v>300</v>
      </c>
      <c r="G94" s="11">
        <v>90.4</v>
      </c>
      <c r="H94" s="27"/>
      <c r="I94" s="21">
        <f>G94+H94</f>
        <v>90.4</v>
      </c>
    </row>
    <row r="95" spans="1:9" ht="22.5" x14ac:dyDescent="0.2">
      <c r="A95" s="9" t="s">
        <v>161</v>
      </c>
      <c r="B95" s="9">
        <v>825</v>
      </c>
      <c r="C95" s="10" t="s">
        <v>80</v>
      </c>
      <c r="D95" s="10" t="s">
        <v>26</v>
      </c>
      <c r="E95" s="10" t="s">
        <v>162</v>
      </c>
      <c r="F95" s="10" t="s">
        <v>13</v>
      </c>
      <c r="G95" s="8">
        <f>G96</f>
        <v>2335</v>
      </c>
      <c r="H95" s="8">
        <f t="shared" ref="H95:I95" si="33">H96</f>
        <v>0</v>
      </c>
      <c r="I95" s="8">
        <f t="shared" si="33"/>
        <v>2335</v>
      </c>
    </row>
    <row r="96" spans="1:9" x14ac:dyDescent="0.2">
      <c r="A96" s="9" t="s">
        <v>46</v>
      </c>
      <c r="B96" s="9">
        <v>825</v>
      </c>
      <c r="C96" s="10" t="s">
        <v>80</v>
      </c>
      <c r="D96" s="10" t="s">
        <v>26</v>
      </c>
      <c r="E96" s="10" t="s">
        <v>162</v>
      </c>
      <c r="F96" s="10">
        <v>300</v>
      </c>
      <c r="G96" s="11">
        <v>2335</v>
      </c>
      <c r="H96" s="27"/>
      <c r="I96" s="21">
        <f>G96+H96</f>
        <v>2335</v>
      </c>
    </row>
    <row r="97" spans="1:9" ht="33.75" x14ac:dyDescent="0.2">
      <c r="A97" s="9" t="s">
        <v>166</v>
      </c>
      <c r="B97" s="9">
        <v>825</v>
      </c>
      <c r="C97" s="10" t="s">
        <v>80</v>
      </c>
      <c r="D97" s="10" t="s">
        <v>26</v>
      </c>
      <c r="E97" s="10" t="s">
        <v>148</v>
      </c>
      <c r="F97" s="10" t="s">
        <v>13</v>
      </c>
      <c r="G97" s="8">
        <f>G98</f>
        <v>300</v>
      </c>
      <c r="H97" s="8">
        <f t="shared" ref="H97:I98" si="34">H98</f>
        <v>0</v>
      </c>
      <c r="I97" s="8">
        <f t="shared" si="34"/>
        <v>300</v>
      </c>
    </row>
    <row r="98" spans="1:9" ht="45" x14ac:dyDescent="0.2">
      <c r="A98" s="9" t="s">
        <v>167</v>
      </c>
      <c r="B98" s="9">
        <v>825</v>
      </c>
      <c r="C98" s="10" t="s">
        <v>80</v>
      </c>
      <c r="D98" s="10" t="s">
        <v>26</v>
      </c>
      <c r="E98" s="10" t="s">
        <v>168</v>
      </c>
      <c r="F98" s="10" t="s">
        <v>13</v>
      </c>
      <c r="G98" s="11">
        <f>G99</f>
        <v>300</v>
      </c>
      <c r="H98" s="11">
        <f t="shared" si="34"/>
        <v>0</v>
      </c>
      <c r="I98" s="11">
        <f t="shared" si="34"/>
        <v>300</v>
      </c>
    </row>
    <row r="99" spans="1:9" ht="22.5" x14ac:dyDescent="0.2">
      <c r="A99" s="9" t="s">
        <v>169</v>
      </c>
      <c r="B99" s="9">
        <v>825</v>
      </c>
      <c r="C99" s="10" t="s">
        <v>80</v>
      </c>
      <c r="D99" s="10" t="s">
        <v>26</v>
      </c>
      <c r="E99" s="10" t="s">
        <v>168</v>
      </c>
      <c r="F99" s="10" t="s">
        <v>170</v>
      </c>
      <c r="G99" s="11">
        <v>300</v>
      </c>
      <c r="H99" s="27"/>
      <c r="I99" s="21">
        <f>G99+H99</f>
        <v>300</v>
      </c>
    </row>
    <row r="100" spans="1:9" ht="33.75" x14ac:dyDescent="0.2">
      <c r="A100" s="12" t="s">
        <v>171</v>
      </c>
      <c r="B100" s="9">
        <v>825</v>
      </c>
      <c r="C100" s="10" t="s">
        <v>80</v>
      </c>
      <c r="D100" s="10" t="s">
        <v>26</v>
      </c>
      <c r="E100" s="10" t="s">
        <v>172</v>
      </c>
      <c r="F100" s="10" t="s">
        <v>13</v>
      </c>
      <c r="G100" s="8">
        <f>G101</f>
        <v>50</v>
      </c>
      <c r="H100" s="8">
        <f t="shared" ref="H100:I100" si="35">H101</f>
        <v>0</v>
      </c>
      <c r="I100" s="8">
        <f t="shared" si="35"/>
        <v>50</v>
      </c>
    </row>
    <row r="101" spans="1:9" ht="33.75" x14ac:dyDescent="0.2">
      <c r="A101" s="12" t="s">
        <v>30</v>
      </c>
      <c r="B101" s="9">
        <v>825</v>
      </c>
      <c r="C101" s="10" t="s">
        <v>80</v>
      </c>
      <c r="D101" s="10" t="s">
        <v>26</v>
      </c>
      <c r="E101" s="10" t="s">
        <v>88</v>
      </c>
      <c r="F101" s="10" t="s">
        <v>39</v>
      </c>
      <c r="G101" s="11">
        <v>50</v>
      </c>
      <c r="H101" s="27"/>
      <c r="I101" s="21">
        <f>G101+H101</f>
        <v>50</v>
      </c>
    </row>
    <row r="102" spans="1:9" ht="22.5" x14ac:dyDescent="0.2">
      <c r="A102" s="12" t="s">
        <v>173</v>
      </c>
      <c r="B102" s="9">
        <v>825</v>
      </c>
      <c r="C102" s="10" t="s">
        <v>80</v>
      </c>
      <c r="D102" s="10" t="s">
        <v>26</v>
      </c>
      <c r="E102" s="10" t="s">
        <v>168</v>
      </c>
      <c r="F102" s="10" t="s">
        <v>13</v>
      </c>
      <c r="G102" s="8">
        <f>G103</f>
        <v>500</v>
      </c>
      <c r="H102" s="8">
        <f t="shared" ref="H102:I102" si="36">H103</f>
        <v>0</v>
      </c>
      <c r="I102" s="8">
        <f t="shared" si="36"/>
        <v>500</v>
      </c>
    </row>
    <row r="103" spans="1:9" ht="33.75" x14ac:dyDescent="0.2">
      <c r="A103" s="12" t="s">
        <v>30</v>
      </c>
      <c r="B103" s="9">
        <v>825</v>
      </c>
      <c r="C103" s="10" t="s">
        <v>80</v>
      </c>
      <c r="D103" s="10" t="s">
        <v>26</v>
      </c>
      <c r="E103" s="10" t="s">
        <v>168</v>
      </c>
      <c r="F103" s="10">
        <v>300</v>
      </c>
      <c r="G103" s="11">
        <v>500</v>
      </c>
      <c r="H103" s="27"/>
      <c r="I103" s="21">
        <f>G103+H103</f>
        <v>500</v>
      </c>
    </row>
    <row r="104" spans="1:9" ht="33.75" x14ac:dyDescent="0.2">
      <c r="A104" s="18" t="s">
        <v>174</v>
      </c>
      <c r="B104" s="9">
        <v>825</v>
      </c>
      <c r="C104" s="10" t="s">
        <v>80</v>
      </c>
      <c r="D104" s="10" t="s">
        <v>26</v>
      </c>
      <c r="E104" s="10" t="s">
        <v>175</v>
      </c>
      <c r="F104" s="10" t="s">
        <v>13</v>
      </c>
      <c r="G104" s="8">
        <f>G105</f>
        <v>2100</v>
      </c>
      <c r="H104" s="8">
        <f t="shared" ref="H104:I104" si="37">H105</f>
        <v>800</v>
      </c>
      <c r="I104" s="8">
        <f t="shared" si="37"/>
        <v>2900</v>
      </c>
    </row>
    <row r="105" spans="1:9" x14ac:dyDescent="0.2">
      <c r="A105" s="12" t="s">
        <v>46</v>
      </c>
      <c r="B105" s="9">
        <v>825</v>
      </c>
      <c r="C105" s="10" t="s">
        <v>80</v>
      </c>
      <c r="D105" s="10" t="s">
        <v>26</v>
      </c>
      <c r="E105" s="10" t="s">
        <v>175</v>
      </c>
      <c r="F105" s="10">
        <v>300</v>
      </c>
      <c r="G105" s="11">
        <v>2100</v>
      </c>
      <c r="H105" s="27">
        <v>800</v>
      </c>
      <c r="I105" s="21">
        <f>G105+H105</f>
        <v>2900</v>
      </c>
    </row>
    <row r="106" spans="1:9" ht="33.75" x14ac:dyDescent="0.2">
      <c r="A106" s="12" t="s">
        <v>176</v>
      </c>
      <c r="B106" s="9">
        <v>825</v>
      </c>
      <c r="C106" s="10" t="s">
        <v>80</v>
      </c>
      <c r="D106" s="10" t="s">
        <v>26</v>
      </c>
      <c r="E106" s="10" t="s">
        <v>177</v>
      </c>
      <c r="F106" s="10" t="s">
        <v>13</v>
      </c>
      <c r="G106" s="17">
        <f>G107</f>
        <v>1900</v>
      </c>
      <c r="H106" s="17">
        <f t="shared" ref="H106:I106" si="38">H107</f>
        <v>0</v>
      </c>
      <c r="I106" s="17">
        <f t="shared" si="38"/>
        <v>1900</v>
      </c>
    </row>
    <row r="107" spans="1:9" ht="22.5" x14ac:dyDescent="0.2">
      <c r="A107" s="12" t="s">
        <v>169</v>
      </c>
      <c r="B107" s="9">
        <v>825</v>
      </c>
      <c r="C107" s="10" t="s">
        <v>80</v>
      </c>
      <c r="D107" s="10" t="s">
        <v>26</v>
      </c>
      <c r="E107" s="10" t="s">
        <v>178</v>
      </c>
      <c r="F107" s="10" t="s">
        <v>170</v>
      </c>
      <c r="G107" s="11">
        <v>1900</v>
      </c>
      <c r="H107" s="27"/>
      <c r="I107" s="21">
        <f>G107+H107</f>
        <v>1900</v>
      </c>
    </row>
    <row r="108" spans="1:9" x14ac:dyDescent="0.2">
      <c r="A108" s="5" t="s">
        <v>179</v>
      </c>
      <c r="B108" s="9">
        <v>825</v>
      </c>
      <c r="C108" s="7" t="s">
        <v>80</v>
      </c>
      <c r="D108" s="7" t="s">
        <v>33</v>
      </c>
      <c r="E108" s="7" t="s">
        <v>12</v>
      </c>
      <c r="F108" s="7" t="s">
        <v>13</v>
      </c>
      <c r="G108" s="8">
        <f>G109</f>
        <v>10002.200000000001</v>
      </c>
      <c r="H108" s="8">
        <f t="shared" ref="H108:I108" si="39">H109</f>
        <v>0</v>
      </c>
      <c r="I108" s="8">
        <f t="shared" si="39"/>
        <v>10002.200000000001</v>
      </c>
    </row>
    <row r="109" spans="1:9" ht="33.75" x14ac:dyDescent="0.2">
      <c r="A109" s="9" t="s">
        <v>109</v>
      </c>
      <c r="B109" s="9">
        <v>825</v>
      </c>
      <c r="C109" s="10" t="s">
        <v>80</v>
      </c>
      <c r="D109" s="10" t="s">
        <v>33</v>
      </c>
      <c r="E109" s="10" t="s">
        <v>19</v>
      </c>
      <c r="F109" s="10" t="s">
        <v>13</v>
      </c>
      <c r="G109" s="11">
        <f>G168+G110+G112</f>
        <v>10002.200000000001</v>
      </c>
      <c r="H109" s="11">
        <f t="shared" ref="H109:I109" si="40">H168+H110+H112</f>
        <v>0</v>
      </c>
      <c r="I109" s="11">
        <f t="shared" si="40"/>
        <v>10002.200000000001</v>
      </c>
    </row>
    <row r="110" spans="1:9" ht="135" x14ac:dyDescent="0.2">
      <c r="A110" s="9" t="s">
        <v>182</v>
      </c>
      <c r="B110" s="9">
        <v>825</v>
      </c>
      <c r="C110" s="10" t="s">
        <v>80</v>
      </c>
      <c r="D110" s="10" t="s">
        <v>33</v>
      </c>
      <c r="E110" s="10" t="s">
        <v>183</v>
      </c>
      <c r="F110" s="10" t="s">
        <v>13</v>
      </c>
      <c r="G110" s="8">
        <f>G111</f>
        <v>1764.4</v>
      </c>
      <c r="H110" s="8">
        <f t="shared" ref="H110:I110" si="41">H111</f>
        <v>0</v>
      </c>
      <c r="I110" s="8">
        <f t="shared" si="41"/>
        <v>1764.4</v>
      </c>
    </row>
    <row r="111" spans="1:9" x14ac:dyDescent="0.2">
      <c r="A111" s="12" t="s">
        <v>46</v>
      </c>
      <c r="B111" s="9">
        <v>825</v>
      </c>
      <c r="C111" s="10" t="s">
        <v>80</v>
      </c>
      <c r="D111" s="10" t="s">
        <v>33</v>
      </c>
      <c r="E111" s="10" t="s">
        <v>184</v>
      </c>
      <c r="F111" s="10" t="s">
        <v>170</v>
      </c>
      <c r="G111" s="11">
        <v>1764.4</v>
      </c>
      <c r="H111" s="27"/>
      <c r="I111" s="21">
        <f>G111+H111</f>
        <v>1764.4</v>
      </c>
    </row>
    <row r="112" spans="1:9" ht="112.5" x14ac:dyDescent="0.2">
      <c r="A112" s="12" t="s">
        <v>185</v>
      </c>
      <c r="B112" s="9">
        <v>825</v>
      </c>
      <c r="C112" s="10" t="s">
        <v>80</v>
      </c>
      <c r="D112" s="10" t="s">
        <v>33</v>
      </c>
      <c r="E112" s="10" t="s">
        <v>186</v>
      </c>
      <c r="F112" s="10" t="s">
        <v>13</v>
      </c>
      <c r="G112" s="8">
        <f>G113</f>
        <v>7465.9</v>
      </c>
      <c r="H112" s="8">
        <f t="shared" ref="H112:I112" si="42">H113</f>
        <v>0</v>
      </c>
      <c r="I112" s="8">
        <f t="shared" si="42"/>
        <v>7465.9</v>
      </c>
    </row>
    <row r="113" spans="1:9" x14ac:dyDescent="0.2">
      <c r="A113" s="12" t="s">
        <v>46</v>
      </c>
      <c r="B113" s="9">
        <v>825</v>
      </c>
      <c r="C113" s="10" t="s">
        <v>80</v>
      </c>
      <c r="D113" s="10" t="s">
        <v>33</v>
      </c>
      <c r="E113" s="10" t="s">
        <v>186</v>
      </c>
      <c r="F113" s="10" t="s">
        <v>47</v>
      </c>
      <c r="G113" s="11">
        <v>7465.9</v>
      </c>
      <c r="H113" s="27"/>
      <c r="I113" s="21">
        <f>G113+H113</f>
        <v>7465.9</v>
      </c>
    </row>
    <row r="114" spans="1:9" ht="21" x14ac:dyDescent="0.2">
      <c r="A114" s="5" t="s">
        <v>187</v>
      </c>
      <c r="B114" s="9">
        <v>825</v>
      </c>
      <c r="C114" s="7" t="s">
        <v>80</v>
      </c>
      <c r="D114" s="7" t="s">
        <v>49</v>
      </c>
      <c r="E114" s="7" t="s">
        <v>12</v>
      </c>
      <c r="F114" s="7" t="s">
        <v>13</v>
      </c>
      <c r="G114" s="8">
        <f>G115</f>
        <v>384.5</v>
      </c>
      <c r="H114" s="8">
        <f t="shared" ref="H114:I115" si="43">H115</f>
        <v>0</v>
      </c>
      <c r="I114" s="8">
        <f t="shared" si="43"/>
        <v>384.5</v>
      </c>
    </row>
    <row r="115" spans="1:9" x14ac:dyDescent="0.2">
      <c r="A115" s="16" t="s">
        <v>188</v>
      </c>
      <c r="B115" s="9">
        <v>825</v>
      </c>
      <c r="C115" s="10" t="s">
        <v>80</v>
      </c>
      <c r="D115" s="10" t="s">
        <v>49</v>
      </c>
      <c r="E115" s="10" t="s">
        <v>189</v>
      </c>
      <c r="F115" s="10" t="s">
        <v>13</v>
      </c>
      <c r="G115" s="11">
        <f>G116</f>
        <v>384.5</v>
      </c>
      <c r="H115" s="11">
        <f t="shared" si="43"/>
        <v>0</v>
      </c>
      <c r="I115" s="11">
        <f t="shared" si="43"/>
        <v>384.5</v>
      </c>
    </row>
    <row r="116" spans="1:9" ht="33.75" x14ac:dyDescent="0.2">
      <c r="A116" s="9" t="s">
        <v>30</v>
      </c>
      <c r="B116" s="9">
        <v>825</v>
      </c>
      <c r="C116" s="10" t="s">
        <v>80</v>
      </c>
      <c r="D116" s="10" t="s">
        <v>49</v>
      </c>
      <c r="E116" s="10" t="s">
        <v>190</v>
      </c>
      <c r="F116" s="10" t="s">
        <v>39</v>
      </c>
      <c r="G116" s="11">
        <v>384.5</v>
      </c>
      <c r="H116" s="27"/>
      <c r="I116" s="21">
        <f>G116+H116</f>
        <v>384.5</v>
      </c>
    </row>
    <row r="117" spans="1:9" x14ac:dyDescent="0.2">
      <c r="A117" s="5" t="s">
        <v>191</v>
      </c>
      <c r="B117" s="9">
        <v>825</v>
      </c>
      <c r="C117" s="7" t="s">
        <v>60</v>
      </c>
      <c r="D117" s="7" t="s">
        <v>15</v>
      </c>
      <c r="E117" s="7" t="s">
        <v>12</v>
      </c>
      <c r="F117" s="7" t="s">
        <v>13</v>
      </c>
      <c r="G117" s="8">
        <f>G118</f>
        <v>2000</v>
      </c>
      <c r="H117" s="8">
        <f t="shared" ref="H117:I117" si="44">H118</f>
        <v>0</v>
      </c>
      <c r="I117" s="8">
        <f t="shared" si="44"/>
        <v>2000</v>
      </c>
    </row>
    <row r="118" spans="1:9" x14ac:dyDescent="0.2">
      <c r="A118" s="5" t="s">
        <v>192</v>
      </c>
      <c r="B118" s="9">
        <v>825</v>
      </c>
      <c r="C118" s="7" t="s">
        <v>60</v>
      </c>
      <c r="D118" s="7" t="s">
        <v>17</v>
      </c>
      <c r="E118" s="7" t="s">
        <v>12</v>
      </c>
      <c r="F118" s="7" t="s">
        <v>13</v>
      </c>
      <c r="G118" s="8">
        <f>G120+G122</f>
        <v>2000</v>
      </c>
      <c r="H118" s="8">
        <f t="shared" ref="H118:I118" si="45">H120+H122</f>
        <v>0</v>
      </c>
      <c r="I118" s="8">
        <f t="shared" si="45"/>
        <v>2000</v>
      </c>
    </row>
    <row r="119" spans="1:9" ht="33.75" x14ac:dyDescent="0.2">
      <c r="A119" s="9" t="s">
        <v>193</v>
      </c>
      <c r="B119" s="9">
        <v>825</v>
      </c>
      <c r="C119" s="10" t="s">
        <v>60</v>
      </c>
      <c r="D119" s="10" t="s">
        <v>17</v>
      </c>
      <c r="E119" s="10" t="s">
        <v>194</v>
      </c>
      <c r="F119" s="10" t="s">
        <v>13</v>
      </c>
      <c r="G119" s="11">
        <f>G120</f>
        <v>1700</v>
      </c>
      <c r="H119" s="11">
        <f t="shared" ref="H119:I120" si="46">H120</f>
        <v>0</v>
      </c>
      <c r="I119" s="11">
        <f t="shared" si="46"/>
        <v>1700</v>
      </c>
    </row>
    <row r="120" spans="1:9" ht="33.75" x14ac:dyDescent="0.2">
      <c r="A120" s="9" t="s">
        <v>195</v>
      </c>
      <c r="B120" s="9">
        <v>825</v>
      </c>
      <c r="C120" s="10" t="s">
        <v>60</v>
      </c>
      <c r="D120" s="10" t="s">
        <v>17</v>
      </c>
      <c r="E120" s="10" t="s">
        <v>196</v>
      </c>
      <c r="F120" s="10" t="s">
        <v>13</v>
      </c>
      <c r="G120" s="8">
        <f>G121</f>
        <v>1700</v>
      </c>
      <c r="H120" s="8">
        <f t="shared" si="46"/>
        <v>0</v>
      </c>
      <c r="I120" s="8">
        <f t="shared" si="46"/>
        <v>1700</v>
      </c>
    </row>
    <row r="121" spans="1:9" ht="33.75" x14ac:dyDescent="0.2">
      <c r="A121" s="9" t="s">
        <v>129</v>
      </c>
      <c r="B121" s="9">
        <v>825</v>
      </c>
      <c r="C121" s="10" t="s">
        <v>60</v>
      </c>
      <c r="D121" s="10" t="s">
        <v>17</v>
      </c>
      <c r="E121" s="10" t="s">
        <v>196</v>
      </c>
      <c r="F121" s="10" t="s">
        <v>130</v>
      </c>
      <c r="G121" s="11">
        <v>1700</v>
      </c>
      <c r="H121" s="27"/>
      <c r="I121" s="21">
        <f>G121+H121</f>
        <v>1700</v>
      </c>
    </row>
    <row r="122" spans="1:9" ht="33.75" x14ac:dyDescent="0.2">
      <c r="A122" s="9" t="s">
        <v>197</v>
      </c>
      <c r="B122" s="9">
        <v>825</v>
      </c>
      <c r="C122" s="10" t="s">
        <v>60</v>
      </c>
      <c r="D122" s="10" t="s">
        <v>17</v>
      </c>
      <c r="E122" s="10" t="s">
        <v>198</v>
      </c>
      <c r="F122" s="10"/>
      <c r="G122" s="8">
        <f>G123</f>
        <v>300</v>
      </c>
      <c r="H122" s="8">
        <f t="shared" ref="H122:I122" si="47">H123</f>
        <v>0</v>
      </c>
      <c r="I122" s="8">
        <f t="shared" si="47"/>
        <v>300</v>
      </c>
    </row>
    <row r="123" spans="1:9" ht="33.75" x14ac:dyDescent="0.2">
      <c r="A123" s="9" t="s">
        <v>30</v>
      </c>
      <c r="B123" s="9">
        <v>825</v>
      </c>
      <c r="C123" s="10" t="s">
        <v>60</v>
      </c>
      <c r="D123" s="10" t="s">
        <v>17</v>
      </c>
      <c r="E123" s="10" t="s">
        <v>199</v>
      </c>
      <c r="F123" s="10">
        <v>200</v>
      </c>
      <c r="G123" s="11">
        <v>300</v>
      </c>
      <c r="H123" s="27"/>
      <c r="I123" s="21">
        <f>G123+H123</f>
        <v>300</v>
      </c>
    </row>
    <row r="124" spans="1:9" x14ac:dyDescent="0.2">
      <c r="A124" s="5" t="s">
        <v>200</v>
      </c>
      <c r="B124" s="9">
        <v>825</v>
      </c>
      <c r="C124" s="7" t="s">
        <v>201</v>
      </c>
      <c r="D124" s="7" t="s">
        <v>15</v>
      </c>
      <c r="E124" s="7" t="s">
        <v>12</v>
      </c>
      <c r="F124" s="7" t="s">
        <v>13</v>
      </c>
      <c r="G124" s="8">
        <f>G125</f>
        <v>50</v>
      </c>
      <c r="H124" s="8">
        <f t="shared" ref="H124:I127" si="48">H125</f>
        <v>0</v>
      </c>
      <c r="I124" s="8">
        <f t="shared" si="48"/>
        <v>50</v>
      </c>
    </row>
    <row r="125" spans="1:9" x14ac:dyDescent="0.2">
      <c r="A125" s="5" t="s">
        <v>202</v>
      </c>
      <c r="B125" s="9">
        <v>825</v>
      </c>
      <c r="C125" s="7" t="s">
        <v>201</v>
      </c>
      <c r="D125" s="7" t="s">
        <v>17</v>
      </c>
      <c r="E125" s="7" t="s">
        <v>12</v>
      </c>
      <c r="F125" s="7" t="s">
        <v>13</v>
      </c>
      <c r="G125" s="8">
        <f>G126</f>
        <v>50</v>
      </c>
      <c r="H125" s="8">
        <f t="shared" si="48"/>
        <v>0</v>
      </c>
      <c r="I125" s="8">
        <f t="shared" si="48"/>
        <v>50</v>
      </c>
    </row>
    <row r="126" spans="1:9" ht="45" x14ac:dyDescent="0.2">
      <c r="A126" s="9" t="s">
        <v>203</v>
      </c>
      <c r="B126" s="9">
        <v>825</v>
      </c>
      <c r="C126" s="10" t="s">
        <v>201</v>
      </c>
      <c r="D126" s="10" t="s">
        <v>17</v>
      </c>
      <c r="E126" s="10" t="s">
        <v>204</v>
      </c>
      <c r="F126" s="10" t="s">
        <v>13</v>
      </c>
      <c r="G126" s="11">
        <f>G127</f>
        <v>50</v>
      </c>
      <c r="H126" s="11">
        <f t="shared" si="48"/>
        <v>0</v>
      </c>
      <c r="I126" s="11">
        <f t="shared" si="48"/>
        <v>50</v>
      </c>
    </row>
    <row r="127" spans="1:9" ht="33.75" x14ac:dyDescent="0.2">
      <c r="A127" s="9" t="s">
        <v>205</v>
      </c>
      <c r="B127" s="9">
        <v>825</v>
      </c>
      <c r="C127" s="10" t="s">
        <v>201</v>
      </c>
      <c r="D127" s="10" t="s">
        <v>17</v>
      </c>
      <c r="E127" s="10" t="s">
        <v>206</v>
      </c>
      <c r="F127" s="10" t="s">
        <v>13</v>
      </c>
      <c r="G127" s="11">
        <f>G128</f>
        <v>50</v>
      </c>
      <c r="H127" s="11">
        <f t="shared" si="48"/>
        <v>0</v>
      </c>
      <c r="I127" s="11">
        <f t="shared" si="48"/>
        <v>50</v>
      </c>
    </row>
    <row r="128" spans="1:9" ht="33.75" x14ac:dyDescent="0.2">
      <c r="A128" s="9" t="s">
        <v>30</v>
      </c>
      <c r="B128" s="9">
        <v>825</v>
      </c>
      <c r="C128" s="10" t="s">
        <v>201</v>
      </c>
      <c r="D128" s="10" t="s">
        <v>17</v>
      </c>
      <c r="E128" s="10" t="s">
        <v>206</v>
      </c>
      <c r="F128" s="10" t="s">
        <v>39</v>
      </c>
      <c r="G128" s="11">
        <v>50</v>
      </c>
      <c r="H128" s="27"/>
      <c r="I128" s="21">
        <f>G128+H128</f>
        <v>50</v>
      </c>
    </row>
    <row r="129" spans="1:9" ht="31.5" x14ac:dyDescent="0.2">
      <c r="A129" s="206" t="s">
        <v>432</v>
      </c>
      <c r="B129" s="206"/>
      <c r="C129" s="10"/>
      <c r="D129" s="10"/>
      <c r="E129" s="10"/>
      <c r="F129" s="10"/>
      <c r="G129" s="11"/>
      <c r="H129" s="27"/>
      <c r="I129" s="27"/>
    </row>
    <row r="130" spans="1:9" ht="52.5" x14ac:dyDescent="0.2">
      <c r="A130" s="5" t="s">
        <v>25</v>
      </c>
      <c r="B130" s="207" t="s">
        <v>433</v>
      </c>
      <c r="C130" s="7" t="s">
        <v>14</v>
      </c>
      <c r="D130" s="7" t="s">
        <v>26</v>
      </c>
      <c r="E130" s="7" t="s">
        <v>12</v>
      </c>
      <c r="F130" s="7" t="s">
        <v>13</v>
      </c>
      <c r="G130" s="8">
        <f>G131</f>
        <v>1562.8</v>
      </c>
      <c r="H130" s="8">
        <f t="shared" ref="H130:I130" si="49">H131</f>
        <v>230</v>
      </c>
      <c r="I130" s="8">
        <f t="shared" si="49"/>
        <v>1792.8</v>
      </c>
    </row>
    <row r="131" spans="1:9" ht="22.5" x14ac:dyDescent="0.2">
      <c r="A131" s="9" t="s">
        <v>27</v>
      </c>
      <c r="B131" s="207" t="s">
        <v>433</v>
      </c>
      <c r="C131" s="10" t="s">
        <v>14</v>
      </c>
      <c r="D131" s="10" t="s">
        <v>26</v>
      </c>
      <c r="E131" s="10" t="s">
        <v>19</v>
      </c>
      <c r="F131" s="10" t="s">
        <v>13</v>
      </c>
      <c r="G131" s="11">
        <f>G133+G134</f>
        <v>1562.8</v>
      </c>
      <c r="H131" s="11">
        <f t="shared" ref="H131:I131" si="50">H133+H134</f>
        <v>230</v>
      </c>
      <c r="I131" s="11">
        <f t="shared" si="50"/>
        <v>1792.8</v>
      </c>
    </row>
    <row r="132" spans="1:9" ht="22.5" x14ac:dyDescent="0.2">
      <c r="A132" s="9" t="s">
        <v>28</v>
      </c>
      <c r="B132" s="207" t="s">
        <v>433</v>
      </c>
      <c r="C132" s="10" t="s">
        <v>14</v>
      </c>
      <c r="D132" s="10" t="s">
        <v>26</v>
      </c>
      <c r="E132" s="10" t="s">
        <v>29</v>
      </c>
      <c r="F132" s="10" t="s">
        <v>13</v>
      </c>
      <c r="G132" s="11">
        <f>G133</f>
        <v>839.8</v>
      </c>
      <c r="H132" s="11">
        <f t="shared" ref="H132:I132" si="51">H133</f>
        <v>230</v>
      </c>
      <c r="I132" s="11">
        <f t="shared" si="51"/>
        <v>1069.8</v>
      </c>
    </row>
    <row r="133" spans="1:9" ht="67.5" x14ac:dyDescent="0.2">
      <c r="A133" s="9" t="s">
        <v>22</v>
      </c>
      <c r="B133" s="207" t="s">
        <v>433</v>
      </c>
      <c r="C133" s="10" t="s">
        <v>14</v>
      </c>
      <c r="D133" s="10" t="s">
        <v>26</v>
      </c>
      <c r="E133" s="10" t="s">
        <v>23</v>
      </c>
      <c r="F133" s="10" t="s">
        <v>24</v>
      </c>
      <c r="G133" s="11">
        <v>839.8</v>
      </c>
      <c r="H133" s="27">
        <v>230</v>
      </c>
      <c r="I133" s="21">
        <f>G133+H133</f>
        <v>1069.8</v>
      </c>
    </row>
    <row r="134" spans="1:9" ht="33.75" x14ac:dyDescent="0.2">
      <c r="A134" s="9" t="s">
        <v>30</v>
      </c>
      <c r="B134" s="207" t="s">
        <v>433</v>
      </c>
      <c r="C134" s="10" t="s">
        <v>14</v>
      </c>
      <c r="D134" s="10" t="s">
        <v>26</v>
      </c>
      <c r="E134" s="10" t="s">
        <v>31</v>
      </c>
      <c r="F134" s="10">
        <v>200</v>
      </c>
      <c r="G134" s="11">
        <v>723</v>
      </c>
      <c r="H134" s="27"/>
      <c r="I134" s="21">
        <f>G134+H134</f>
        <v>723</v>
      </c>
    </row>
    <row r="135" spans="1:9" ht="22.5" x14ac:dyDescent="0.2">
      <c r="A135" s="12" t="s">
        <v>52</v>
      </c>
      <c r="B135" s="207" t="s">
        <v>433</v>
      </c>
      <c r="C135" s="10" t="s">
        <v>14</v>
      </c>
      <c r="D135" s="10" t="s">
        <v>49</v>
      </c>
      <c r="E135" s="10" t="s">
        <v>37</v>
      </c>
      <c r="F135" s="10" t="s">
        <v>13</v>
      </c>
      <c r="G135" s="8">
        <f>G136+G137</f>
        <v>551</v>
      </c>
      <c r="H135" s="8">
        <f t="shared" ref="H135:I135" si="52">H136+H137</f>
        <v>0</v>
      </c>
      <c r="I135" s="8">
        <f t="shared" si="52"/>
        <v>551</v>
      </c>
    </row>
    <row r="136" spans="1:9" ht="67.5" x14ac:dyDescent="0.2">
      <c r="A136" s="12" t="s">
        <v>22</v>
      </c>
      <c r="B136" s="207" t="s">
        <v>433</v>
      </c>
      <c r="C136" s="10" t="s">
        <v>14</v>
      </c>
      <c r="D136" s="10" t="s">
        <v>49</v>
      </c>
      <c r="E136" s="10" t="s">
        <v>37</v>
      </c>
      <c r="F136" s="10" t="s">
        <v>24</v>
      </c>
      <c r="G136" s="11">
        <v>531</v>
      </c>
      <c r="H136" s="27"/>
      <c r="I136" s="21">
        <f>G136+H136</f>
        <v>531</v>
      </c>
    </row>
    <row r="137" spans="1:9" ht="33.75" x14ac:dyDescent="0.2">
      <c r="A137" s="12" t="s">
        <v>30</v>
      </c>
      <c r="B137" s="207" t="s">
        <v>433</v>
      </c>
      <c r="C137" s="10" t="s">
        <v>14</v>
      </c>
      <c r="D137" s="10" t="s">
        <v>49</v>
      </c>
      <c r="E137" s="10" t="s">
        <v>38</v>
      </c>
      <c r="F137" s="10">
        <v>200</v>
      </c>
      <c r="G137" s="11">
        <v>20</v>
      </c>
      <c r="H137" s="27"/>
      <c r="I137" s="21">
        <f>G137+H137</f>
        <v>20</v>
      </c>
    </row>
    <row r="138" spans="1:9" ht="47.25" x14ac:dyDescent="0.2">
      <c r="A138" s="208" t="s">
        <v>434</v>
      </c>
      <c r="B138" s="208"/>
      <c r="C138" s="10"/>
      <c r="D138" s="10"/>
      <c r="E138" s="10"/>
      <c r="F138" s="10"/>
      <c r="G138" s="11"/>
      <c r="H138" s="27"/>
      <c r="I138" s="27"/>
    </row>
    <row r="139" spans="1:9" ht="42" x14ac:dyDescent="0.2">
      <c r="A139" s="13" t="s">
        <v>48</v>
      </c>
      <c r="B139" s="12">
        <v>824</v>
      </c>
      <c r="C139" s="7" t="s">
        <v>14</v>
      </c>
      <c r="D139" s="7" t="s">
        <v>49</v>
      </c>
      <c r="E139" s="7" t="s">
        <v>12</v>
      </c>
      <c r="F139" s="7" t="s">
        <v>13</v>
      </c>
      <c r="G139" s="8">
        <f>G140</f>
        <v>3067</v>
      </c>
      <c r="H139" s="8">
        <f t="shared" ref="H139:I139" si="53">H140</f>
        <v>300</v>
      </c>
      <c r="I139" s="8">
        <f t="shared" si="53"/>
        <v>3367</v>
      </c>
    </row>
    <row r="140" spans="1:9" ht="22.5" x14ac:dyDescent="0.2">
      <c r="A140" s="12" t="s">
        <v>50</v>
      </c>
      <c r="B140" s="12">
        <v>824</v>
      </c>
      <c r="C140" s="10" t="s">
        <v>14</v>
      </c>
      <c r="D140" s="10" t="s">
        <v>49</v>
      </c>
      <c r="E140" s="10" t="s">
        <v>19</v>
      </c>
      <c r="F140" s="10" t="s">
        <v>13</v>
      </c>
      <c r="G140" s="11">
        <f>G141+G135</f>
        <v>3067</v>
      </c>
      <c r="H140" s="11">
        <f t="shared" ref="H140:I140" si="54">H141+H135</f>
        <v>300</v>
      </c>
      <c r="I140" s="11">
        <f t="shared" si="54"/>
        <v>3367</v>
      </c>
    </row>
    <row r="141" spans="1:9" ht="22.5" x14ac:dyDescent="0.2">
      <c r="A141" s="12" t="s">
        <v>51</v>
      </c>
      <c r="B141" s="12">
        <v>824</v>
      </c>
      <c r="C141" s="10" t="s">
        <v>14</v>
      </c>
      <c r="D141" s="10" t="s">
        <v>49</v>
      </c>
      <c r="E141" s="10" t="s">
        <v>29</v>
      </c>
      <c r="F141" s="10" t="s">
        <v>13</v>
      </c>
      <c r="G141" s="11">
        <f>G142+G143</f>
        <v>2516</v>
      </c>
      <c r="H141" s="11">
        <f t="shared" ref="H141:I141" si="55">H142+H143</f>
        <v>300</v>
      </c>
      <c r="I141" s="11">
        <f t="shared" si="55"/>
        <v>2816</v>
      </c>
    </row>
    <row r="142" spans="1:9" ht="67.5" x14ac:dyDescent="0.2">
      <c r="A142" s="12" t="s">
        <v>22</v>
      </c>
      <c r="B142" s="12">
        <v>824</v>
      </c>
      <c r="C142" s="10" t="s">
        <v>14</v>
      </c>
      <c r="D142" s="10" t="s">
        <v>49</v>
      </c>
      <c r="E142" s="10" t="s">
        <v>37</v>
      </c>
      <c r="F142" s="10" t="s">
        <v>24</v>
      </c>
      <c r="G142" s="11">
        <v>1888</v>
      </c>
      <c r="H142" s="27">
        <v>300</v>
      </c>
      <c r="I142" s="21">
        <f>G142+H142</f>
        <v>2188</v>
      </c>
    </row>
    <row r="143" spans="1:9" ht="33.75" x14ac:dyDescent="0.2">
      <c r="A143" s="12" t="s">
        <v>30</v>
      </c>
      <c r="B143" s="12">
        <v>824</v>
      </c>
      <c r="C143" s="10" t="s">
        <v>14</v>
      </c>
      <c r="D143" s="10" t="s">
        <v>49</v>
      </c>
      <c r="E143" s="10" t="s">
        <v>38</v>
      </c>
      <c r="F143" s="10" t="s">
        <v>39</v>
      </c>
      <c r="G143" s="11">
        <v>628</v>
      </c>
      <c r="H143" s="27"/>
      <c r="I143" s="21">
        <f>G143+H143</f>
        <v>628</v>
      </c>
    </row>
    <row r="144" spans="1:9" x14ac:dyDescent="0.2">
      <c r="A144" s="13" t="s">
        <v>70</v>
      </c>
      <c r="B144" s="12">
        <v>824</v>
      </c>
      <c r="C144" s="7" t="s">
        <v>17</v>
      </c>
      <c r="D144" s="7" t="s">
        <v>15</v>
      </c>
      <c r="E144" s="7" t="s">
        <v>12</v>
      </c>
      <c r="F144" s="7" t="s">
        <v>13</v>
      </c>
      <c r="G144" s="8">
        <f>G145+G149</f>
        <v>183.8</v>
      </c>
      <c r="H144" s="8">
        <f t="shared" ref="H144:I144" si="56">H145+H149</f>
        <v>-5.6999999999999993</v>
      </c>
      <c r="I144" s="8">
        <f t="shared" si="56"/>
        <v>178.10000000000002</v>
      </c>
    </row>
    <row r="145" spans="1:9" ht="21" x14ac:dyDescent="0.2">
      <c r="A145" s="13" t="s">
        <v>71</v>
      </c>
      <c r="B145" s="12">
        <v>824</v>
      </c>
      <c r="C145" s="7" t="s">
        <v>17</v>
      </c>
      <c r="D145" s="7" t="s">
        <v>26</v>
      </c>
      <c r="E145" s="7" t="s">
        <v>12</v>
      </c>
      <c r="F145" s="7" t="s">
        <v>13</v>
      </c>
      <c r="G145" s="8">
        <f>G146</f>
        <v>183.8</v>
      </c>
      <c r="H145" s="8">
        <f t="shared" ref="H145:I147" si="57">H146</f>
        <v>-7.6</v>
      </c>
      <c r="I145" s="8">
        <f t="shared" si="57"/>
        <v>176.20000000000002</v>
      </c>
    </row>
    <row r="146" spans="1:9" ht="33.75" x14ac:dyDescent="0.2">
      <c r="A146" s="12" t="s">
        <v>72</v>
      </c>
      <c r="B146" s="12">
        <v>824</v>
      </c>
      <c r="C146" s="10" t="s">
        <v>17</v>
      </c>
      <c r="D146" s="10" t="s">
        <v>26</v>
      </c>
      <c r="E146" s="10" t="s">
        <v>73</v>
      </c>
      <c r="F146" s="10" t="s">
        <v>13</v>
      </c>
      <c r="G146" s="11">
        <f>G147</f>
        <v>183.8</v>
      </c>
      <c r="H146" s="11">
        <f t="shared" si="57"/>
        <v>-7.6</v>
      </c>
      <c r="I146" s="11">
        <f t="shared" si="57"/>
        <v>176.20000000000002</v>
      </c>
    </row>
    <row r="147" spans="1:9" ht="33.75" x14ac:dyDescent="0.2">
      <c r="A147" s="12" t="s">
        <v>72</v>
      </c>
      <c r="B147" s="12">
        <v>824</v>
      </c>
      <c r="C147" s="10" t="s">
        <v>17</v>
      </c>
      <c r="D147" s="10" t="s">
        <v>26</v>
      </c>
      <c r="E147" s="10" t="s">
        <v>74</v>
      </c>
      <c r="F147" s="10" t="s">
        <v>13</v>
      </c>
      <c r="G147" s="11">
        <f>G148</f>
        <v>183.8</v>
      </c>
      <c r="H147" s="11">
        <f t="shared" si="57"/>
        <v>-7.6</v>
      </c>
      <c r="I147" s="11">
        <f t="shared" si="57"/>
        <v>176.20000000000002</v>
      </c>
    </row>
    <row r="148" spans="1:9" x14ac:dyDescent="0.2">
      <c r="A148" s="12" t="s">
        <v>46</v>
      </c>
      <c r="B148" s="12">
        <v>824</v>
      </c>
      <c r="C148" s="10" t="s">
        <v>17</v>
      </c>
      <c r="D148" s="10" t="s">
        <v>26</v>
      </c>
      <c r="E148" s="10" t="s">
        <v>74</v>
      </c>
      <c r="F148" s="10" t="s">
        <v>47</v>
      </c>
      <c r="G148" s="11">
        <v>183.8</v>
      </c>
      <c r="H148" s="27">
        <v>-7.6</v>
      </c>
      <c r="I148" s="21">
        <f>G148+H148</f>
        <v>176.20000000000002</v>
      </c>
    </row>
    <row r="149" spans="1:9" x14ac:dyDescent="0.2">
      <c r="A149" s="5" t="s">
        <v>223</v>
      </c>
      <c r="B149" s="12">
        <v>824</v>
      </c>
      <c r="C149" s="10" t="s">
        <v>145</v>
      </c>
      <c r="D149" s="22" t="s">
        <v>14</v>
      </c>
      <c r="E149" s="22" t="s">
        <v>221</v>
      </c>
      <c r="F149" s="10"/>
      <c r="G149" s="11">
        <f>G150</f>
        <v>0</v>
      </c>
      <c r="H149" s="11">
        <f t="shared" ref="H149:I149" si="58">H150</f>
        <v>1.9</v>
      </c>
      <c r="I149" s="11">
        <f t="shared" si="58"/>
        <v>1.9</v>
      </c>
    </row>
    <row r="150" spans="1:9" x14ac:dyDescent="0.2">
      <c r="A150" s="12" t="s">
        <v>46</v>
      </c>
      <c r="B150" s="12">
        <v>824</v>
      </c>
      <c r="C150" s="10" t="s">
        <v>145</v>
      </c>
      <c r="D150" s="22" t="s">
        <v>14</v>
      </c>
      <c r="E150" s="22" t="s">
        <v>221</v>
      </c>
      <c r="F150" s="10">
        <v>500</v>
      </c>
      <c r="G150" s="11"/>
      <c r="H150" s="27">
        <v>1.9</v>
      </c>
      <c r="I150" s="21">
        <f>G150+H150</f>
        <v>1.9</v>
      </c>
    </row>
    <row r="151" spans="1:9" ht="42" x14ac:dyDescent="0.2">
      <c r="A151" s="5" t="s">
        <v>207</v>
      </c>
      <c r="B151" s="12">
        <v>824</v>
      </c>
      <c r="C151" s="7" t="s">
        <v>85</v>
      </c>
      <c r="D151" s="7" t="s">
        <v>15</v>
      </c>
      <c r="E151" s="7" t="s">
        <v>12</v>
      </c>
      <c r="F151" s="7" t="s">
        <v>13</v>
      </c>
      <c r="G151" s="8">
        <f>G152+G157</f>
        <v>13139.9</v>
      </c>
      <c r="H151" s="8">
        <f t="shared" ref="H151:I151" si="59">H152+H157</f>
        <v>0</v>
      </c>
      <c r="I151" s="8">
        <f t="shared" si="59"/>
        <v>13139.9</v>
      </c>
    </row>
    <row r="152" spans="1:9" ht="31.5" x14ac:dyDescent="0.2">
      <c r="A152" s="5" t="s">
        <v>208</v>
      </c>
      <c r="B152" s="12">
        <v>824</v>
      </c>
      <c r="C152" s="7" t="s">
        <v>85</v>
      </c>
      <c r="D152" s="7" t="s">
        <v>14</v>
      </c>
      <c r="E152" s="7" t="s">
        <v>12</v>
      </c>
      <c r="F152" s="7" t="s">
        <v>13</v>
      </c>
      <c r="G152" s="8">
        <f>G153</f>
        <v>11858.3</v>
      </c>
      <c r="H152" s="8">
        <f t="shared" ref="H152:I155" si="60">H153</f>
        <v>0</v>
      </c>
      <c r="I152" s="8">
        <f t="shared" si="60"/>
        <v>11858.3</v>
      </c>
    </row>
    <row r="153" spans="1:9" ht="45" x14ac:dyDescent="0.2">
      <c r="A153" s="9" t="s">
        <v>209</v>
      </c>
      <c r="B153" s="12">
        <v>824</v>
      </c>
      <c r="C153" s="10" t="s">
        <v>85</v>
      </c>
      <c r="D153" s="10" t="s">
        <v>14</v>
      </c>
      <c r="E153" s="10" t="s">
        <v>210</v>
      </c>
      <c r="F153" s="10" t="s">
        <v>13</v>
      </c>
      <c r="G153" s="11">
        <f>G154</f>
        <v>11858.3</v>
      </c>
      <c r="H153" s="11">
        <f t="shared" si="60"/>
        <v>0</v>
      </c>
      <c r="I153" s="11">
        <f t="shared" si="60"/>
        <v>11858.3</v>
      </c>
    </row>
    <row r="154" spans="1:9" ht="33.75" x14ac:dyDescent="0.2">
      <c r="A154" s="9" t="s">
        <v>211</v>
      </c>
      <c r="B154" s="12">
        <v>824</v>
      </c>
      <c r="C154" s="10" t="s">
        <v>85</v>
      </c>
      <c r="D154" s="10" t="s">
        <v>14</v>
      </c>
      <c r="E154" s="10" t="s">
        <v>212</v>
      </c>
      <c r="F154" s="10" t="s">
        <v>13</v>
      </c>
      <c r="G154" s="11">
        <f>G155</f>
        <v>11858.3</v>
      </c>
      <c r="H154" s="11">
        <f t="shared" si="60"/>
        <v>0</v>
      </c>
      <c r="I154" s="11">
        <f t="shared" si="60"/>
        <v>11858.3</v>
      </c>
    </row>
    <row r="155" spans="1:9" ht="22.5" x14ac:dyDescent="0.2">
      <c r="A155" s="9" t="s">
        <v>213</v>
      </c>
      <c r="B155" s="12">
        <v>824</v>
      </c>
      <c r="C155" s="10" t="s">
        <v>85</v>
      </c>
      <c r="D155" s="10" t="s">
        <v>14</v>
      </c>
      <c r="E155" s="10" t="s">
        <v>214</v>
      </c>
      <c r="F155" s="10" t="s">
        <v>13</v>
      </c>
      <c r="G155" s="11">
        <f>G156</f>
        <v>11858.3</v>
      </c>
      <c r="H155" s="11">
        <f t="shared" si="60"/>
        <v>0</v>
      </c>
      <c r="I155" s="11">
        <f t="shared" si="60"/>
        <v>11858.3</v>
      </c>
    </row>
    <row r="156" spans="1:9" x14ac:dyDescent="0.2">
      <c r="A156" s="9" t="s">
        <v>46</v>
      </c>
      <c r="B156" s="12">
        <v>824</v>
      </c>
      <c r="C156" s="10" t="s">
        <v>85</v>
      </c>
      <c r="D156" s="10" t="s">
        <v>14</v>
      </c>
      <c r="E156" s="10" t="s">
        <v>214</v>
      </c>
      <c r="F156" s="10" t="s">
        <v>47</v>
      </c>
      <c r="G156" s="11">
        <v>11858.3</v>
      </c>
      <c r="H156" s="27"/>
      <c r="I156" s="21">
        <f>G156+H156</f>
        <v>11858.3</v>
      </c>
    </row>
    <row r="157" spans="1:9" ht="21" x14ac:dyDescent="0.2">
      <c r="A157" s="5" t="s">
        <v>215</v>
      </c>
      <c r="B157" s="12">
        <v>824</v>
      </c>
      <c r="C157" s="7" t="s">
        <v>85</v>
      </c>
      <c r="D157" s="7" t="s">
        <v>26</v>
      </c>
      <c r="E157" s="7" t="s">
        <v>12</v>
      </c>
      <c r="F157" s="7" t="s">
        <v>13</v>
      </c>
      <c r="G157" s="8">
        <f>G158</f>
        <v>1281.5999999999999</v>
      </c>
      <c r="H157" s="8">
        <f t="shared" ref="H157:I158" si="61">H158</f>
        <v>0</v>
      </c>
      <c r="I157" s="8">
        <f t="shared" si="61"/>
        <v>1281.5999999999999</v>
      </c>
    </row>
    <row r="158" spans="1:9" ht="22.5" x14ac:dyDescent="0.2">
      <c r="A158" s="9" t="s">
        <v>216</v>
      </c>
      <c r="B158" s="12">
        <v>824</v>
      </c>
      <c r="C158" s="10" t="s">
        <v>85</v>
      </c>
      <c r="D158" s="10" t="s">
        <v>26</v>
      </c>
      <c r="E158" s="10" t="s">
        <v>141</v>
      </c>
      <c r="F158" s="10"/>
      <c r="G158" s="11">
        <f>G159</f>
        <v>1281.5999999999999</v>
      </c>
      <c r="H158" s="11">
        <f t="shared" si="61"/>
        <v>0</v>
      </c>
      <c r="I158" s="11">
        <f t="shared" si="61"/>
        <v>1281.5999999999999</v>
      </c>
    </row>
    <row r="159" spans="1:9" x14ac:dyDescent="0.2">
      <c r="A159" s="9" t="s">
        <v>46</v>
      </c>
      <c r="B159" s="12">
        <v>824</v>
      </c>
      <c r="C159" s="10" t="s">
        <v>85</v>
      </c>
      <c r="D159" s="10" t="s">
        <v>26</v>
      </c>
      <c r="E159" s="10" t="s">
        <v>217</v>
      </c>
      <c r="F159" s="10">
        <v>500</v>
      </c>
      <c r="G159" s="11">
        <v>1281.5999999999999</v>
      </c>
      <c r="H159" s="27"/>
      <c r="I159" s="21">
        <f>G159+H159</f>
        <v>1281.5999999999999</v>
      </c>
    </row>
    <row r="160" spans="1:9" x14ac:dyDescent="0.2">
      <c r="A160" s="5" t="s">
        <v>107</v>
      </c>
      <c r="B160" s="5"/>
      <c r="C160" s="7" t="s">
        <v>54</v>
      </c>
      <c r="D160" s="7" t="s">
        <v>15</v>
      </c>
      <c r="E160" s="7" t="s">
        <v>12</v>
      </c>
      <c r="F160" s="7" t="s">
        <v>13</v>
      </c>
      <c r="G160" s="8">
        <f>G162+G172+G190+G74+G181</f>
        <v>61067.199999999997</v>
      </c>
      <c r="H160" s="8">
        <f t="shared" ref="H160:I160" si="62">H162+H172+H190+H74+H181</f>
        <v>1129</v>
      </c>
      <c r="I160" s="8">
        <f t="shared" si="62"/>
        <v>62196.2</v>
      </c>
    </row>
    <row r="161" spans="1:9" ht="31.5" x14ac:dyDescent="0.2">
      <c r="A161" s="206" t="s">
        <v>435</v>
      </c>
      <c r="B161" s="206"/>
      <c r="C161" s="7"/>
      <c r="D161" s="7"/>
      <c r="E161" s="7"/>
      <c r="F161" s="7"/>
      <c r="G161" s="8"/>
      <c r="H161" s="27"/>
      <c r="I161" s="27"/>
    </row>
    <row r="162" spans="1:9" x14ac:dyDescent="0.2">
      <c r="A162" s="5" t="s">
        <v>108</v>
      </c>
      <c r="B162" s="9">
        <v>825</v>
      </c>
      <c r="C162" s="7" t="s">
        <v>54</v>
      </c>
      <c r="D162" s="7" t="s">
        <v>14</v>
      </c>
      <c r="E162" s="7" t="s">
        <v>12</v>
      </c>
      <c r="F162" s="7" t="s">
        <v>13</v>
      </c>
      <c r="G162" s="8">
        <f>G163</f>
        <v>13346.9</v>
      </c>
      <c r="H162" s="8">
        <f t="shared" ref="H162:I164" si="63">H163</f>
        <v>564.5</v>
      </c>
      <c r="I162" s="8">
        <f t="shared" si="63"/>
        <v>13911.4</v>
      </c>
    </row>
    <row r="163" spans="1:9" ht="33.75" x14ac:dyDescent="0.2">
      <c r="A163" s="9" t="s">
        <v>109</v>
      </c>
      <c r="B163" s="9">
        <v>825</v>
      </c>
      <c r="C163" s="10" t="s">
        <v>54</v>
      </c>
      <c r="D163" s="10" t="s">
        <v>14</v>
      </c>
      <c r="E163" s="10" t="s">
        <v>110</v>
      </c>
      <c r="F163" s="10" t="s">
        <v>13</v>
      </c>
      <c r="G163" s="11">
        <f>G164</f>
        <v>13346.9</v>
      </c>
      <c r="H163" s="11">
        <f t="shared" si="63"/>
        <v>564.5</v>
      </c>
      <c r="I163" s="11">
        <f t="shared" si="63"/>
        <v>13911.4</v>
      </c>
    </row>
    <row r="164" spans="1:9" ht="22.5" x14ac:dyDescent="0.2">
      <c r="A164" s="9" t="s">
        <v>111</v>
      </c>
      <c r="B164" s="9">
        <v>825</v>
      </c>
      <c r="C164" s="10" t="s">
        <v>54</v>
      </c>
      <c r="D164" s="10" t="s">
        <v>14</v>
      </c>
      <c r="E164" s="10" t="s">
        <v>112</v>
      </c>
      <c r="F164" s="10" t="s">
        <v>13</v>
      </c>
      <c r="G164" s="11">
        <f>G165</f>
        <v>13346.9</v>
      </c>
      <c r="H164" s="11">
        <f t="shared" si="63"/>
        <v>564.5</v>
      </c>
      <c r="I164" s="11">
        <f t="shared" si="63"/>
        <v>13911.4</v>
      </c>
    </row>
    <row r="165" spans="1:9" ht="78.75" x14ac:dyDescent="0.2">
      <c r="A165" s="9" t="s">
        <v>113</v>
      </c>
      <c r="B165" s="9">
        <v>825</v>
      </c>
      <c r="C165" s="10" t="s">
        <v>54</v>
      </c>
      <c r="D165" s="10" t="s">
        <v>14</v>
      </c>
      <c r="E165" s="10" t="s">
        <v>114</v>
      </c>
      <c r="F165" s="10" t="s">
        <v>13</v>
      </c>
      <c r="G165" s="11">
        <f>G166+G167</f>
        <v>13346.9</v>
      </c>
      <c r="H165" s="11">
        <f t="shared" ref="H165:I165" si="64">H166+H167</f>
        <v>564.5</v>
      </c>
      <c r="I165" s="11">
        <f t="shared" si="64"/>
        <v>13911.4</v>
      </c>
    </row>
    <row r="166" spans="1:9" x14ac:dyDescent="0.2">
      <c r="A166" s="9" t="s">
        <v>46</v>
      </c>
      <c r="B166" s="9">
        <v>825</v>
      </c>
      <c r="C166" s="10" t="s">
        <v>54</v>
      </c>
      <c r="D166" s="10" t="s">
        <v>14</v>
      </c>
      <c r="E166" s="10" t="s">
        <v>114</v>
      </c>
      <c r="F166" s="10">
        <v>600</v>
      </c>
      <c r="G166" s="11">
        <v>8539.4</v>
      </c>
      <c r="H166" s="27"/>
      <c r="I166" s="21">
        <f>G166+H166</f>
        <v>8539.4</v>
      </c>
    </row>
    <row r="167" spans="1:9" ht="33.75" x14ac:dyDescent="0.2">
      <c r="A167" s="9" t="s">
        <v>30</v>
      </c>
      <c r="B167" s="9">
        <v>825</v>
      </c>
      <c r="C167" s="10" t="s">
        <v>54</v>
      </c>
      <c r="D167" s="10" t="s">
        <v>14</v>
      </c>
      <c r="E167" s="10" t="s">
        <v>115</v>
      </c>
      <c r="F167" s="10">
        <v>600</v>
      </c>
      <c r="G167" s="11">
        <v>4807.5</v>
      </c>
      <c r="H167" s="27">
        <v>564.5</v>
      </c>
      <c r="I167" s="21">
        <f>G167+H167</f>
        <v>5372</v>
      </c>
    </row>
    <row r="168" spans="1:9" ht="22.5" x14ac:dyDescent="0.2">
      <c r="A168" s="19" t="s">
        <v>111</v>
      </c>
      <c r="B168" s="9">
        <v>825</v>
      </c>
      <c r="C168" s="10" t="s">
        <v>80</v>
      </c>
      <c r="D168" s="10" t="s">
        <v>33</v>
      </c>
      <c r="E168" s="10" t="s">
        <v>112</v>
      </c>
      <c r="F168" s="10" t="s">
        <v>13</v>
      </c>
      <c r="G168" s="8">
        <f>G169</f>
        <v>771.9</v>
      </c>
      <c r="H168" s="8">
        <f t="shared" ref="H168:I169" si="65">H169</f>
        <v>0</v>
      </c>
      <c r="I168" s="8">
        <f t="shared" si="65"/>
        <v>771.9</v>
      </c>
    </row>
    <row r="169" spans="1:9" ht="56.25" x14ac:dyDescent="0.2">
      <c r="A169" s="19" t="s">
        <v>180</v>
      </c>
      <c r="B169" s="9">
        <v>825</v>
      </c>
      <c r="C169" s="10" t="s">
        <v>80</v>
      </c>
      <c r="D169" s="10" t="s">
        <v>33</v>
      </c>
      <c r="E169" s="10" t="s">
        <v>181</v>
      </c>
      <c r="F169" s="10" t="s">
        <v>13</v>
      </c>
      <c r="G169" s="8">
        <f>G170</f>
        <v>771.9</v>
      </c>
      <c r="H169" s="8">
        <f t="shared" si="65"/>
        <v>0</v>
      </c>
      <c r="I169" s="8">
        <f t="shared" si="65"/>
        <v>771.9</v>
      </c>
    </row>
    <row r="170" spans="1:9" x14ac:dyDescent="0.2">
      <c r="A170" s="19" t="s">
        <v>46</v>
      </c>
      <c r="B170" s="9">
        <v>825</v>
      </c>
      <c r="C170" s="10" t="s">
        <v>80</v>
      </c>
      <c r="D170" s="10" t="s">
        <v>33</v>
      </c>
      <c r="E170" s="10" t="s">
        <v>181</v>
      </c>
      <c r="F170" s="10">
        <v>300</v>
      </c>
      <c r="G170" s="11">
        <v>771.9</v>
      </c>
      <c r="H170" s="27"/>
      <c r="I170" s="21">
        <f>G170+H170</f>
        <v>771.9</v>
      </c>
    </row>
    <row r="171" spans="1:9" ht="15.75" x14ac:dyDescent="0.2">
      <c r="A171" s="206" t="s">
        <v>436</v>
      </c>
      <c r="B171" s="9">
        <v>825</v>
      </c>
      <c r="C171" s="10"/>
      <c r="D171" s="10"/>
      <c r="E171" s="10"/>
      <c r="F171" s="10"/>
      <c r="G171" s="11"/>
      <c r="H171" s="27"/>
      <c r="I171" s="27"/>
    </row>
    <row r="172" spans="1:9" x14ac:dyDescent="0.2">
      <c r="A172" s="5" t="s">
        <v>116</v>
      </c>
      <c r="B172" s="9">
        <v>825</v>
      </c>
      <c r="C172" s="7" t="s">
        <v>54</v>
      </c>
      <c r="D172" s="7" t="s">
        <v>17</v>
      </c>
      <c r="E172" s="7" t="s">
        <v>12</v>
      </c>
      <c r="F172" s="7" t="s">
        <v>13</v>
      </c>
      <c r="G172" s="8">
        <f>G173</f>
        <v>39514.5</v>
      </c>
      <c r="H172" s="8">
        <f t="shared" ref="H172:I173" si="66">H173</f>
        <v>0</v>
      </c>
      <c r="I172" s="8">
        <f t="shared" si="66"/>
        <v>39514.5</v>
      </c>
    </row>
    <row r="173" spans="1:9" ht="33.75" x14ac:dyDescent="0.2">
      <c r="A173" s="9" t="s">
        <v>109</v>
      </c>
      <c r="B173" s="9">
        <v>825</v>
      </c>
      <c r="C173" s="10" t="s">
        <v>54</v>
      </c>
      <c r="D173" s="10" t="s">
        <v>17</v>
      </c>
      <c r="E173" s="10" t="s">
        <v>110</v>
      </c>
      <c r="F173" s="10" t="s">
        <v>13</v>
      </c>
      <c r="G173" s="11">
        <f>G174</f>
        <v>39514.5</v>
      </c>
      <c r="H173" s="11">
        <f t="shared" si="66"/>
        <v>0</v>
      </c>
      <c r="I173" s="11">
        <f t="shared" si="66"/>
        <v>39514.5</v>
      </c>
    </row>
    <row r="174" spans="1:9" x14ac:dyDescent="0.2">
      <c r="A174" s="9" t="s">
        <v>117</v>
      </c>
      <c r="B174" s="9">
        <v>825</v>
      </c>
      <c r="C174" s="10" t="s">
        <v>54</v>
      </c>
      <c r="D174" s="10" t="s">
        <v>17</v>
      </c>
      <c r="E174" s="10" t="s">
        <v>118</v>
      </c>
      <c r="F174" s="10" t="s">
        <v>13</v>
      </c>
      <c r="G174" s="11">
        <f>G175+G177+G179</f>
        <v>39514.5</v>
      </c>
      <c r="H174" s="11">
        <f t="shared" ref="H174:I174" si="67">H175+H177+H179</f>
        <v>0</v>
      </c>
      <c r="I174" s="11">
        <f t="shared" si="67"/>
        <v>39514.5</v>
      </c>
    </row>
    <row r="175" spans="1:9" ht="78.75" x14ac:dyDescent="0.2">
      <c r="A175" s="9" t="s">
        <v>119</v>
      </c>
      <c r="B175" s="9">
        <v>825</v>
      </c>
      <c r="C175" s="10" t="s">
        <v>54</v>
      </c>
      <c r="D175" s="10" t="s">
        <v>17</v>
      </c>
      <c r="E175" s="10" t="s">
        <v>120</v>
      </c>
      <c r="F175" s="10" t="s">
        <v>13</v>
      </c>
      <c r="G175" s="11">
        <f>G176</f>
        <v>35624</v>
      </c>
      <c r="H175" s="11">
        <f t="shared" ref="H175:I175" si="68">H176</f>
        <v>0</v>
      </c>
      <c r="I175" s="11">
        <f t="shared" si="68"/>
        <v>35624</v>
      </c>
    </row>
    <row r="176" spans="1:9" x14ac:dyDescent="0.2">
      <c r="A176" s="9" t="s">
        <v>46</v>
      </c>
      <c r="B176" s="9">
        <v>825</v>
      </c>
      <c r="C176" s="10" t="s">
        <v>54</v>
      </c>
      <c r="D176" s="10" t="s">
        <v>17</v>
      </c>
      <c r="E176" s="10" t="s">
        <v>120</v>
      </c>
      <c r="F176" s="10">
        <v>600</v>
      </c>
      <c r="G176" s="11">
        <v>35624</v>
      </c>
      <c r="H176" s="27"/>
      <c r="I176" s="21">
        <f>G176+H176</f>
        <v>35624</v>
      </c>
    </row>
    <row r="177" spans="1:9" ht="78.75" x14ac:dyDescent="0.2">
      <c r="A177" s="9" t="s">
        <v>121</v>
      </c>
      <c r="B177" s="9">
        <v>825</v>
      </c>
      <c r="C177" s="10" t="s">
        <v>54</v>
      </c>
      <c r="D177" s="10" t="s">
        <v>17</v>
      </c>
      <c r="E177" s="10" t="s">
        <v>122</v>
      </c>
      <c r="F177" s="10" t="s">
        <v>13</v>
      </c>
      <c r="G177" s="11">
        <f>G178</f>
        <v>427.2</v>
      </c>
      <c r="H177" s="11">
        <f t="shared" ref="H177:I177" si="69">H178</f>
        <v>0</v>
      </c>
      <c r="I177" s="11">
        <f t="shared" si="69"/>
        <v>427.2</v>
      </c>
    </row>
    <row r="178" spans="1:9" x14ac:dyDescent="0.2">
      <c r="A178" s="9" t="s">
        <v>46</v>
      </c>
      <c r="B178" s="9">
        <v>825</v>
      </c>
      <c r="C178" s="10" t="s">
        <v>54</v>
      </c>
      <c r="D178" s="10" t="s">
        <v>17</v>
      </c>
      <c r="E178" s="10" t="s">
        <v>122</v>
      </c>
      <c r="F178" s="10">
        <v>600</v>
      </c>
      <c r="G178" s="11">
        <v>427.2</v>
      </c>
      <c r="H178" s="27"/>
      <c r="I178" s="21">
        <f>G178+H178</f>
        <v>427.2</v>
      </c>
    </row>
    <row r="179" spans="1:9" ht="33.75" x14ac:dyDescent="0.2">
      <c r="A179" s="9" t="s">
        <v>30</v>
      </c>
      <c r="B179" s="9">
        <v>825</v>
      </c>
      <c r="C179" s="10" t="s">
        <v>54</v>
      </c>
      <c r="D179" s="10" t="s">
        <v>17</v>
      </c>
      <c r="E179" s="10" t="s">
        <v>123</v>
      </c>
      <c r="F179" s="10" t="s">
        <v>13</v>
      </c>
      <c r="G179" s="11">
        <f>G180</f>
        <v>3463.3</v>
      </c>
      <c r="H179" s="11">
        <f t="shared" ref="H179:I179" si="70">H180</f>
        <v>0</v>
      </c>
      <c r="I179" s="11">
        <f t="shared" si="70"/>
        <v>3463.3</v>
      </c>
    </row>
    <row r="180" spans="1:9" ht="33.75" x14ac:dyDescent="0.2">
      <c r="A180" s="9" t="s">
        <v>30</v>
      </c>
      <c r="B180" s="9">
        <v>825</v>
      </c>
      <c r="C180" s="10" t="s">
        <v>54</v>
      </c>
      <c r="D180" s="10" t="s">
        <v>17</v>
      </c>
      <c r="E180" s="10" t="s">
        <v>123</v>
      </c>
      <c r="F180" s="10">
        <v>600</v>
      </c>
      <c r="G180" s="11">
        <v>3463.3</v>
      </c>
      <c r="H180" s="27"/>
      <c r="I180" s="21">
        <f>G180+H180</f>
        <v>3463.3</v>
      </c>
    </row>
    <row r="181" spans="1:9" x14ac:dyDescent="0.2">
      <c r="A181" s="5" t="s">
        <v>131</v>
      </c>
      <c r="B181" s="9">
        <v>825</v>
      </c>
      <c r="C181" s="7" t="s">
        <v>54</v>
      </c>
      <c r="D181" s="7" t="s">
        <v>54</v>
      </c>
      <c r="E181" s="7" t="s">
        <v>12</v>
      </c>
      <c r="F181" s="7" t="s">
        <v>13</v>
      </c>
      <c r="G181" s="8">
        <f>G182+G185</f>
        <v>319</v>
      </c>
      <c r="H181" s="8">
        <f t="shared" ref="H181:I181" si="71">H182+H185</f>
        <v>0</v>
      </c>
      <c r="I181" s="8">
        <f t="shared" si="71"/>
        <v>319</v>
      </c>
    </row>
    <row r="182" spans="1:9" ht="33.75" x14ac:dyDescent="0.2">
      <c r="A182" s="9" t="s">
        <v>109</v>
      </c>
      <c r="B182" s="9">
        <v>825</v>
      </c>
      <c r="C182" s="10" t="s">
        <v>54</v>
      </c>
      <c r="D182" s="10" t="s">
        <v>54</v>
      </c>
      <c r="E182" s="10" t="s">
        <v>132</v>
      </c>
      <c r="F182" s="10" t="s">
        <v>13</v>
      </c>
      <c r="G182" s="11">
        <f>G183</f>
        <v>279</v>
      </c>
      <c r="H182" s="11">
        <f t="shared" ref="H182:I183" si="72">H183</f>
        <v>0</v>
      </c>
      <c r="I182" s="11">
        <f t="shared" si="72"/>
        <v>279</v>
      </c>
    </row>
    <row r="183" spans="1:9" ht="22.5" x14ac:dyDescent="0.2">
      <c r="A183" s="9" t="s">
        <v>133</v>
      </c>
      <c r="B183" s="9">
        <v>825</v>
      </c>
      <c r="C183" s="10" t="s">
        <v>54</v>
      </c>
      <c r="D183" s="10" t="s">
        <v>54</v>
      </c>
      <c r="E183" s="10" t="s">
        <v>134</v>
      </c>
      <c r="F183" s="10" t="s">
        <v>13</v>
      </c>
      <c r="G183" s="11">
        <f>G184</f>
        <v>279</v>
      </c>
      <c r="H183" s="11">
        <f t="shared" si="72"/>
        <v>0</v>
      </c>
      <c r="I183" s="11">
        <f t="shared" si="72"/>
        <v>279</v>
      </c>
    </row>
    <row r="184" spans="1:9" x14ac:dyDescent="0.2">
      <c r="A184" s="9" t="s">
        <v>46</v>
      </c>
      <c r="B184" s="9">
        <v>825</v>
      </c>
      <c r="C184" s="10" t="s">
        <v>54</v>
      </c>
      <c r="D184" s="10" t="s">
        <v>54</v>
      </c>
      <c r="E184" s="10" t="s">
        <v>134</v>
      </c>
      <c r="F184" s="10">
        <v>600</v>
      </c>
      <c r="G184" s="11">
        <v>279</v>
      </c>
      <c r="H184" s="27"/>
      <c r="I184" s="21">
        <f>G184+H184</f>
        <v>279</v>
      </c>
    </row>
    <row r="185" spans="1:9" x14ac:dyDescent="0.2">
      <c r="A185" s="9" t="s">
        <v>135</v>
      </c>
      <c r="B185" s="9">
        <v>825</v>
      </c>
      <c r="C185" s="10" t="s">
        <v>54</v>
      </c>
      <c r="D185" s="10" t="s">
        <v>54</v>
      </c>
      <c r="E185" s="10" t="s">
        <v>136</v>
      </c>
      <c r="F185" s="10" t="s">
        <v>13</v>
      </c>
      <c r="G185" s="11">
        <f>G186</f>
        <v>40</v>
      </c>
      <c r="H185" s="11">
        <f t="shared" ref="H185:I185" si="73">H186</f>
        <v>0</v>
      </c>
      <c r="I185" s="11">
        <f t="shared" si="73"/>
        <v>40</v>
      </c>
    </row>
    <row r="186" spans="1:9" ht="22.5" x14ac:dyDescent="0.2">
      <c r="A186" s="9" t="s">
        <v>137</v>
      </c>
      <c r="B186" s="9">
        <v>825</v>
      </c>
      <c r="C186" s="10" t="s">
        <v>54</v>
      </c>
      <c r="D186" s="10" t="s">
        <v>54</v>
      </c>
      <c r="E186" s="10" t="s">
        <v>138</v>
      </c>
      <c r="F186" s="10">
        <v>600</v>
      </c>
      <c r="G186" s="11">
        <v>40</v>
      </c>
      <c r="H186" s="27"/>
      <c r="I186" s="21">
        <f>G186+H186</f>
        <v>40</v>
      </c>
    </row>
    <row r="187" spans="1:9" ht="56.25" x14ac:dyDescent="0.2">
      <c r="A187" s="9" t="s">
        <v>163</v>
      </c>
      <c r="B187" s="9">
        <v>825</v>
      </c>
      <c r="C187" s="10" t="s">
        <v>80</v>
      </c>
      <c r="D187" s="10" t="s">
        <v>26</v>
      </c>
      <c r="E187" s="10" t="s">
        <v>164</v>
      </c>
      <c r="F187" s="10" t="s">
        <v>13</v>
      </c>
      <c r="G187" s="17">
        <f>G188</f>
        <v>215.6</v>
      </c>
      <c r="H187" s="17">
        <f>H188</f>
        <v>0</v>
      </c>
      <c r="I187" s="17">
        <f>I188</f>
        <v>215.6</v>
      </c>
    </row>
    <row r="188" spans="1:9" x14ac:dyDescent="0.2">
      <c r="A188" s="9" t="s">
        <v>46</v>
      </c>
      <c r="B188" s="9">
        <v>825</v>
      </c>
      <c r="C188" s="10" t="s">
        <v>80</v>
      </c>
      <c r="D188" s="10" t="s">
        <v>26</v>
      </c>
      <c r="E188" s="10" t="s">
        <v>165</v>
      </c>
      <c r="F188" s="10">
        <v>600</v>
      </c>
      <c r="G188" s="11">
        <v>215.6</v>
      </c>
      <c r="H188" s="27"/>
      <c r="I188" s="21">
        <f>G188+H188</f>
        <v>215.6</v>
      </c>
    </row>
    <row r="189" spans="1:9" ht="15.75" x14ac:dyDescent="0.2">
      <c r="A189" s="206" t="s">
        <v>437</v>
      </c>
      <c r="B189" s="9">
        <v>825</v>
      </c>
      <c r="C189" s="10"/>
      <c r="D189" s="10"/>
      <c r="E189" s="10"/>
      <c r="F189" s="10"/>
      <c r="G189" s="11"/>
      <c r="H189" s="27"/>
      <c r="I189" s="27"/>
    </row>
    <row r="190" spans="1:9" x14ac:dyDescent="0.2">
      <c r="A190" s="5" t="s">
        <v>124</v>
      </c>
      <c r="B190" s="9">
        <v>825</v>
      </c>
      <c r="C190" s="7" t="s">
        <v>54</v>
      </c>
      <c r="D190" s="7" t="s">
        <v>26</v>
      </c>
      <c r="E190" s="7" t="s">
        <v>12</v>
      </c>
      <c r="F190" s="7" t="s">
        <v>13</v>
      </c>
      <c r="G190" s="8">
        <f>G191</f>
        <v>7374.7</v>
      </c>
      <c r="H190" s="8">
        <f t="shared" ref="H190:I193" si="74">H191</f>
        <v>564.5</v>
      </c>
      <c r="I190" s="8">
        <f t="shared" si="74"/>
        <v>7939.2</v>
      </c>
    </row>
    <row r="191" spans="1:9" ht="33.75" x14ac:dyDescent="0.2">
      <c r="A191" s="9" t="s">
        <v>109</v>
      </c>
      <c r="B191" s="9">
        <v>825</v>
      </c>
      <c r="C191" s="10" t="s">
        <v>54</v>
      </c>
      <c r="D191" s="10" t="s">
        <v>26</v>
      </c>
      <c r="E191" s="10" t="s">
        <v>110</v>
      </c>
      <c r="F191" s="10" t="s">
        <v>13</v>
      </c>
      <c r="G191" s="11">
        <f>G192</f>
        <v>7374.7</v>
      </c>
      <c r="H191" s="11">
        <f t="shared" si="74"/>
        <v>564.5</v>
      </c>
      <c r="I191" s="11">
        <f t="shared" si="74"/>
        <v>7939.2</v>
      </c>
    </row>
    <row r="192" spans="1:9" ht="22.5" x14ac:dyDescent="0.2">
      <c r="A192" s="9" t="s">
        <v>125</v>
      </c>
      <c r="B192" s="9">
        <v>825</v>
      </c>
      <c r="C192" s="10" t="s">
        <v>54</v>
      </c>
      <c r="D192" s="10" t="s">
        <v>26</v>
      </c>
      <c r="E192" s="10" t="s">
        <v>126</v>
      </c>
      <c r="F192" s="10" t="s">
        <v>13</v>
      </c>
      <c r="G192" s="11">
        <f>G193</f>
        <v>7374.7</v>
      </c>
      <c r="H192" s="11">
        <f t="shared" si="74"/>
        <v>564.5</v>
      </c>
      <c r="I192" s="11">
        <f t="shared" si="74"/>
        <v>7939.2</v>
      </c>
    </row>
    <row r="193" spans="1:9" ht="22.5" x14ac:dyDescent="0.2">
      <c r="A193" s="9" t="s">
        <v>127</v>
      </c>
      <c r="B193" s="9">
        <v>825</v>
      </c>
      <c r="C193" s="10" t="s">
        <v>54</v>
      </c>
      <c r="D193" s="10" t="s">
        <v>26</v>
      </c>
      <c r="E193" s="10" t="s">
        <v>128</v>
      </c>
      <c r="F193" s="10" t="s">
        <v>13</v>
      </c>
      <c r="G193" s="11">
        <f>G194</f>
        <v>7374.7</v>
      </c>
      <c r="H193" s="11">
        <f t="shared" si="74"/>
        <v>564.5</v>
      </c>
      <c r="I193" s="11">
        <f t="shared" si="74"/>
        <v>7939.2</v>
      </c>
    </row>
    <row r="194" spans="1:9" ht="33.75" x14ac:dyDescent="0.2">
      <c r="A194" s="9" t="s">
        <v>129</v>
      </c>
      <c r="B194" s="9">
        <v>825</v>
      </c>
      <c r="C194" s="10" t="s">
        <v>54</v>
      </c>
      <c r="D194" s="10" t="s">
        <v>26</v>
      </c>
      <c r="E194" s="10" t="s">
        <v>128</v>
      </c>
      <c r="F194" s="10" t="s">
        <v>130</v>
      </c>
      <c r="G194" s="11">
        <v>7374.7</v>
      </c>
      <c r="H194" s="27">
        <v>564.5</v>
      </c>
      <c r="I194" s="21">
        <f>G194+H194</f>
        <v>7939.2</v>
      </c>
    </row>
    <row r="195" spans="1:9" x14ac:dyDescent="0.2">
      <c r="A195" s="9"/>
      <c r="B195" s="9"/>
      <c r="C195" s="10"/>
      <c r="D195" s="10"/>
      <c r="E195" s="10"/>
      <c r="F195" s="10"/>
      <c r="G195" s="20"/>
    </row>
    <row r="196" spans="1:9" x14ac:dyDescent="0.2">
      <c r="A196" s="9"/>
      <c r="B196" s="9"/>
      <c r="C196" s="10"/>
      <c r="D196" s="10"/>
      <c r="E196" s="10"/>
      <c r="F196" s="10"/>
      <c r="G196" s="20"/>
    </row>
    <row r="197" spans="1:9" x14ac:dyDescent="0.2">
      <c r="A197" s="9"/>
      <c r="B197" s="9"/>
      <c r="C197" s="10"/>
      <c r="D197" s="10"/>
      <c r="E197" s="10"/>
      <c r="F197" s="10"/>
      <c r="G197" s="20"/>
    </row>
    <row r="198" spans="1:9" x14ac:dyDescent="0.2">
      <c r="A198" s="9"/>
      <c r="B198" s="9"/>
      <c r="C198" s="10"/>
      <c r="D198" s="10"/>
      <c r="E198" s="10"/>
      <c r="F198" s="10"/>
      <c r="G198" s="20"/>
    </row>
  </sheetData>
  <mergeCells count="12">
    <mergeCell ref="A8:I8"/>
    <mergeCell ref="H10:I10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workbookViewId="0">
      <selection activeCell="A10" sqref="A10"/>
    </sheetView>
  </sheetViews>
  <sheetFormatPr defaultRowHeight="12.75" x14ac:dyDescent="0.2"/>
  <cols>
    <col min="1" max="1" width="35.85546875" style="2" customWidth="1"/>
    <col min="2" max="2" width="9.5703125" style="2" customWidth="1"/>
    <col min="3" max="3" width="5.140625" style="2" customWidth="1"/>
    <col min="4" max="5" width="5.85546875" style="2" customWidth="1"/>
    <col min="6" max="6" width="9.140625" style="2" customWidth="1"/>
    <col min="7" max="7" width="6.42578125" style="2" customWidth="1"/>
    <col min="8" max="256" width="9.140625" style="2"/>
    <col min="257" max="257" width="78.140625" style="2" customWidth="1"/>
    <col min="258" max="258" width="15.28515625" style="2" customWidth="1"/>
    <col min="259" max="259" width="6.7109375" style="2" customWidth="1"/>
    <col min="260" max="261" width="5.85546875" style="2" customWidth="1"/>
    <col min="262" max="262" width="13.7109375" style="2" customWidth="1"/>
    <col min="263" max="512" width="9.140625" style="2"/>
    <col min="513" max="513" width="78.140625" style="2" customWidth="1"/>
    <col min="514" max="514" width="15.28515625" style="2" customWidth="1"/>
    <col min="515" max="515" width="6.7109375" style="2" customWidth="1"/>
    <col min="516" max="517" width="5.85546875" style="2" customWidth="1"/>
    <col min="518" max="518" width="13.7109375" style="2" customWidth="1"/>
    <col min="519" max="768" width="9.140625" style="2"/>
    <col min="769" max="769" width="78.140625" style="2" customWidth="1"/>
    <col min="770" max="770" width="15.28515625" style="2" customWidth="1"/>
    <col min="771" max="771" width="6.7109375" style="2" customWidth="1"/>
    <col min="772" max="773" width="5.85546875" style="2" customWidth="1"/>
    <col min="774" max="774" width="13.7109375" style="2" customWidth="1"/>
    <col min="775" max="1024" width="9.140625" style="2"/>
    <col min="1025" max="1025" width="78.140625" style="2" customWidth="1"/>
    <col min="1026" max="1026" width="15.28515625" style="2" customWidth="1"/>
    <col min="1027" max="1027" width="6.7109375" style="2" customWidth="1"/>
    <col min="1028" max="1029" width="5.85546875" style="2" customWidth="1"/>
    <col min="1030" max="1030" width="13.7109375" style="2" customWidth="1"/>
    <col min="1031" max="1280" width="9.140625" style="2"/>
    <col min="1281" max="1281" width="78.140625" style="2" customWidth="1"/>
    <col min="1282" max="1282" width="15.28515625" style="2" customWidth="1"/>
    <col min="1283" max="1283" width="6.7109375" style="2" customWidth="1"/>
    <col min="1284" max="1285" width="5.85546875" style="2" customWidth="1"/>
    <col min="1286" max="1286" width="13.7109375" style="2" customWidth="1"/>
    <col min="1287" max="1536" width="9.140625" style="2"/>
    <col min="1537" max="1537" width="78.140625" style="2" customWidth="1"/>
    <col min="1538" max="1538" width="15.28515625" style="2" customWidth="1"/>
    <col min="1539" max="1539" width="6.7109375" style="2" customWidth="1"/>
    <col min="1540" max="1541" width="5.85546875" style="2" customWidth="1"/>
    <col min="1542" max="1542" width="13.7109375" style="2" customWidth="1"/>
    <col min="1543" max="1792" width="9.140625" style="2"/>
    <col min="1793" max="1793" width="78.140625" style="2" customWidth="1"/>
    <col min="1794" max="1794" width="15.28515625" style="2" customWidth="1"/>
    <col min="1795" max="1795" width="6.7109375" style="2" customWidth="1"/>
    <col min="1796" max="1797" width="5.85546875" style="2" customWidth="1"/>
    <col min="1798" max="1798" width="13.7109375" style="2" customWidth="1"/>
    <col min="1799" max="2048" width="9.140625" style="2"/>
    <col min="2049" max="2049" width="78.140625" style="2" customWidth="1"/>
    <col min="2050" max="2050" width="15.28515625" style="2" customWidth="1"/>
    <col min="2051" max="2051" width="6.7109375" style="2" customWidth="1"/>
    <col min="2052" max="2053" width="5.85546875" style="2" customWidth="1"/>
    <col min="2054" max="2054" width="13.7109375" style="2" customWidth="1"/>
    <col min="2055" max="2304" width="9.140625" style="2"/>
    <col min="2305" max="2305" width="78.140625" style="2" customWidth="1"/>
    <col min="2306" max="2306" width="15.28515625" style="2" customWidth="1"/>
    <col min="2307" max="2307" width="6.7109375" style="2" customWidth="1"/>
    <col min="2308" max="2309" width="5.85546875" style="2" customWidth="1"/>
    <col min="2310" max="2310" width="13.7109375" style="2" customWidth="1"/>
    <col min="2311" max="2560" width="9.140625" style="2"/>
    <col min="2561" max="2561" width="78.140625" style="2" customWidth="1"/>
    <col min="2562" max="2562" width="15.28515625" style="2" customWidth="1"/>
    <col min="2563" max="2563" width="6.7109375" style="2" customWidth="1"/>
    <col min="2564" max="2565" width="5.85546875" style="2" customWidth="1"/>
    <col min="2566" max="2566" width="13.7109375" style="2" customWidth="1"/>
    <col min="2567" max="2816" width="9.140625" style="2"/>
    <col min="2817" max="2817" width="78.140625" style="2" customWidth="1"/>
    <col min="2818" max="2818" width="15.28515625" style="2" customWidth="1"/>
    <col min="2819" max="2819" width="6.7109375" style="2" customWidth="1"/>
    <col min="2820" max="2821" width="5.85546875" style="2" customWidth="1"/>
    <col min="2822" max="2822" width="13.7109375" style="2" customWidth="1"/>
    <col min="2823" max="3072" width="9.140625" style="2"/>
    <col min="3073" max="3073" width="78.140625" style="2" customWidth="1"/>
    <col min="3074" max="3074" width="15.28515625" style="2" customWidth="1"/>
    <col min="3075" max="3075" width="6.7109375" style="2" customWidth="1"/>
    <col min="3076" max="3077" width="5.85546875" style="2" customWidth="1"/>
    <col min="3078" max="3078" width="13.7109375" style="2" customWidth="1"/>
    <col min="3079" max="3328" width="9.140625" style="2"/>
    <col min="3329" max="3329" width="78.140625" style="2" customWidth="1"/>
    <col min="3330" max="3330" width="15.28515625" style="2" customWidth="1"/>
    <col min="3331" max="3331" width="6.7109375" style="2" customWidth="1"/>
    <col min="3332" max="3333" width="5.85546875" style="2" customWidth="1"/>
    <col min="3334" max="3334" width="13.7109375" style="2" customWidth="1"/>
    <col min="3335" max="3584" width="9.140625" style="2"/>
    <col min="3585" max="3585" width="78.140625" style="2" customWidth="1"/>
    <col min="3586" max="3586" width="15.28515625" style="2" customWidth="1"/>
    <col min="3587" max="3587" width="6.7109375" style="2" customWidth="1"/>
    <col min="3588" max="3589" width="5.85546875" style="2" customWidth="1"/>
    <col min="3590" max="3590" width="13.7109375" style="2" customWidth="1"/>
    <col min="3591" max="3840" width="9.140625" style="2"/>
    <col min="3841" max="3841" width="78.140625" style="2" customWidth="1"/>
    <col min="3842" max="3842" width="15.28515625" style="2" customWidth="1"/>
    <col min="3843" max="3843" width="6.7109375" style="2" customWidth="1"/>
    <col min="3844" max="3845" width="5.85546875" style="2" customWidth="1"/>
    <col min="3846" max="3846" width="13.7109375" style="2" customWidth="1"/>
    <col min="3847" max="4096" width="9.140625" style="2"/>
    <col min="4097" max="4097" width="78.140625" style="2" customWidth="1"/>
    <col min="4098" max="4098" width="15.28515625" style="2" customWidth="1"/>
    <col min="4099" max="4099" width="6.7109375" style="2" customWidth="1"/>
    <col min="4100" max="4101" width="5.85546875" style="2" customWidth="1"/>
    <col min="4102" max="4102" width="13.7109375" style="2" customWidth="1"/>
    <col min="4103" max="4352" width="9.140625" style="2"/>
    <col min="4353" max="4353" width="78.140625" style="2" customWidth="1"/>
    <col min="4354" max="4354" width="15.28515625" style="2" customWidth="1"/>
    <col min="4355" max="4355" width="6.7109375" style="2" customWidth="1"/>
    <col min="4356" max="4357" width="5.85546875" style="2" customWidth="1"/>
    <col min="4358" max="4358" width="13.7109375" style="2" customWidth="1"/>
    <col min="4359" max="4608" width="9.140625" style="2"/>
    <col min="4609" max="4609" width="78.140625" style="2" customWidth="1"/>
    <col min="4610" max="4610" width="15.28515625" style="2" customWidth="1"/>
    <col min="4611" max="4611" width="6.7109375" style="2" customWidth="1"/>
    <col min="4612" max="4613" width="5.85546875" style="2" customWidth="1"/>
    <col min="4614" max="4614" width="13.7109375" style="2" customWidth="1"/>
    <col min="4615" max="4864" width="9.140625" style="2"/>
    <col min="4865" max="4865" width="78.140625" style="2" customWidth="1"/>
    <col min="4866" max="4866" width="15.28515625" style="2" customWidth="1"/>
    <col min="4867" max="4867" width="6.7109375" style="2" customWidth="1"/>
    <col min="4868" max="4869" width="5.85546875" style="2" customWidth="1"/>
    <col min="4870" max="4870" width="13.7109375" style="2" customWidth="1"/>
    <col min="4871" max="5120" width="9.140625" style="2"/>
    <col min="5121" max="5121" width="78.140625" style="2" customWidth="1"/>
    <col min="5122" max="5122" width="15.28515625" style="2" customWidth="1"/>
    <col min="5123" max="5123" width="6.7109375" style="2" customWidth="1"/>
    <col min="5124" max="5125" width="5.85546875" style="2" customWidth="1"/>
    <col min="5126" max="5126" width="13.7109375" style="2" customWidth="1"/>
    <col min="5127" max="5376" width="9.140625" style="2"/>
    <col min="5377" max="5377" width="78.140625" style="2" customWidth="1"/>
    <col min="5378" max="5378" width="15.28515625" style="2" customWidth="1"/>
    <col min="5379" max="5379" width="6.7109375" style="2" customWidth="1"/>
    <col min="5380" max="5381" width="5.85546875" style="2" customWidth="1"/>
    <col min="5382" max="5382" width="13.7109375" style="2" customWidth="1"/>
    <col min="5383" max="5632" width="9.140625" style="2"/>
    <col min="5633" max="5633" width="78.140625" style="2" customWidth="1"/>
    <col min="5634" max="5634" width="15.28515625" style="2" customWidth="1"/>
    <col min="5635" max="5635" width="6.7109375" style="2" customWidth="1"/>
    <col min="5636" max="5637" width="5.85546875" style="2" customWidth="1"/>
    <col min="5638" max="5638" width="13.7109375" style="2" customWidth="1"/>
    <col min="5639" max="5888" width="9.140625" style="2"/>
    <col min="5889" max="5889" width="78.140625" style="2" customWidth="1"/>
    <col min="5890" max="5890" width="15.28515625" style="2" customWidth="1"/>
    <col min="5891" max="5891" width="6.7109375" style="2" customWidth="1"/>
    <col min="5892" max="5893" width="5.85546875" style="2" customWidth="1"/>
    <col min="5894" max="5894" width="13.7109375" style="2" customWidth="1"/>
    <col min="5895" max="6144" width="9.140625" style="2"/>
    <col min="6145" max="6145" width="78.140625" style="2" customWidth="1"/>
    <col min="6146" max="6146" width="15.28515625" style="2" customWidth="1"/>
    <col min="6147" max="6147" width="6.7109375" style="2" customWidth="1"/>
    <col min="6148" max="6149" width="5.85546875" style="2" customWidth="1"/>
    <col min="6150" max="6150" width="13.7109375" style="2" customWidth="1"/>
    <col min="6151" max="6400" width="9.140625" style="2"/>
    <col min="6401" max="6401" width="78.140625" style="2" customWidth="1"/>
    <col min="6402" max="6402" width="15.28515625" style="2" customWidth="1"/>
    <col min="6403" max="6403" width="6.7109375" style="2" customWidth="1"/>
    <col min="6404" max="6405" width="5.85546875" style="2" customWidth="1"/>
    <col min="6406" max="6406" width="13.7109375" style="2" customWidth="1"/>
    <col min="6407" max="6656" width="9.140625" style="2"/>
    <col min="6657" max="6657" width="78.140625" style="2" customWidth="1"/>
    <col min="6658" max="6658" width="15.28515625" style="2" customWidth="1"/>
    <col min="6659" max="6659" width="6.7109375" style="2" customWidth="1"/>
    <col min="6660" max="6661" width="5.85546875" style="2" customWidth="1"/>
    <col min="6662" max="6662" width="13.7109375" style="2" customWidth="1"/>
    <col min="6663" max="6912" width="9.140625" style="2"/>
    <col min="6913" max="6913" width="78.140625" style="2" customWidth="1"/>
    <col min="6914" max="6914" width="15.28515625" style="2" customWidth="1"/>
    <col min="6915" max="6915" width="6.7109375" style="2" customWidth="1"/>
    <col min="6916" max="6917" width="5.85546875" style="2" customWidth="1"/>
    <col min="6918" max="6918" width="13.7109375" style="2" customWidth="1"/>
    <col min="6919" max="7168" width="9.140625" style="2"/>
    <col min="7169" max="7169" width="78.140625" style="2" customWidth="1"/>
    <col min="7170" max="7170" width="15.28515625" style="2" customWidth="1"/>
    <col min="7171" max="7171" width="6.7109375" style="2" customWidth="1"/>
    <col min="7172" max="7173" width="5.85546875" style="2" customWidth="1"/>
    <col min="7174" max="7174" width="13.7109375" style="2" customWidth="1"/>
    <col min="7175" max="7424" width="9.140625" style="2"/>
    <col min="7425" max="7425" width="78.140625" style="2" customWidth="1"/>
    <col min="7426" max="7426" width="15.28515625" style="2" customWidth="1"/>
    <col min="7427" max="7427" width="6.7109375" style="2" customWidth="1"/>
    <col min="7428" max="7429" width="5.85546875" style="2" customWidth="1"/>
    <col min="7430" max="7430" width="13.7109375" style="2" customWidth="1"/>
    <col min="7431" max="7680" width="9.140625" style="2"/>
    <col min="7681" max="7681" width="78.140625" style="2" customWidth="1"/>
    <col min="7682" max="7682" width="15.28515625" style="2" customWidth="1"/>
    <col min="7683" max="7683" width="6.7109375" style="2" customWidth="1"/>
    <col min="7684" max="7685" width="5.85546875" style="2" customWidth="1"/>
    <col min="7686" max="7686" width="13.7109375" style="2" customWidth="1"/>
    <col min="7687" max="7936" width="9.140625" style="2"/>
    <col min="7937" max="7937" width="78.140625" style="2" customWidth="1"/>
    <col min="7938" max="7938" width="15.28515625" style="2" customWidth="1"/>
    <col min="7939" max="7939" width="6.7109375" style="2" customWidth="1"/>
    <col min="7940" max="7941" width="5.85546875" style="2" customWidth="1"/>
    <col min="7942" max="7942" width="13.7109375" style="2" customWidth="1"/>
    <col min="7943" max="8192" width="9.140625" style="2"/>
    <col min="8193" max="8193" width="78.140625" style="2" customWidth="1"/>
    <col min="8194" max="8194" width="15.28515625" style="2" customWidth="1"/>
    <col min="8195" max="8195" width="6.7109375" style="2" customWidth="1"/>
    <col min="8196" max="8197" width="5.85546875" style="2" customWidth="1"/>
    <col min="8198" max="8198" width="13.7109375" style="2" customWidth="1"/>
    <col min="8199" max="8448" width="9.140625" style="2"/>
    <col min="8449" max="8449" width="78.140625" style="2" customWidth="1"/>
    <col min="8450" max="8450" width="15.28515625" style="2" customWidth="1"/>
    <col min="8451" max="8451" width="6.7109375" style="2" customWidth="1"/>
    <col min="8452" max="8453" width="5.85546875" style="2" customWidth="1"/>
    <col min="8454" max="8454" width="13.7109375" style="2" customWidth="1"/>
    <col min="8455" max="8704" width="9.140625" style="2"/>
    <col min="8705" max="8705" width="78.140625" style="2" customWidth="1"/>
    <col min="8706" max="8706" width="15.28515625" style="2" customWidth="1"/>
    <col min="8707" max="8707" width="6.7109375" style="2" customWidth="1"/>
    <col min="8708" max="8709" width="5.85546875" style="2" customWidth="1"/>
    <col min="8710" max="8710" width="13.7109375" style="2" customWidth="1"/>
    <col min="8711" max="8960" width="9.140625" style="2"/>
    <col min="8961" max="8961" width="78.140625" style="2" customWidth="1"/>
    <col min="8962" max="8962" width="15.28515625" style="2" customWidth="1"/>
    <col min="8963" max="8963" width="6.7109375" style="2" customWidth="1"/>
    <col min="8964" max="8965" width="5.85546875" style="2" customWidth="1"/>
    <col min="8966" max="8966" width="13.7109375" style="2" customWidth="1"/>
    <col min="8967" max="9216" width="9.140625" style="2"/>
    <col min="9217" max="9217" width="78.140625" style="2" customWidth="1"/>
    <col min="9218" max="9218" width="15.28515625" style="2" customWidth="1"/>
    <col min="9219" max="9219" width="6.7109375" style="2" customWidth="1"/>
    <col min="9220" max="9221" width="5.85546875" style="2" customWidth="1"/>
    <col min="9222" max="9222" width="13.7109375" style="2" customWidth="1"/>
    <col min="9223" max="9472" width="9.140625" style="2"/>
    <col min="9473" max="9473" width="78.140625" style="2" customWidth="1"/>
    <col min="9474" max="9474" width="15.28515625" style="2" customWidth="1"/>
    <col min="9475" max="9475" width="6.7109375" style="2" customWidth="1"/>
    <col min="9476" max="9477" width="5.85546875" style="2" customWidth="1"/>
    <col min="9478" max="9478" width="13.7109375" style="2" customWidth="1"/>
    <col min="9479" max="9728" width="9.140625" style="2"/>
    <col min="9729" max="9729" width="78.140625" style="2" customWidth="1"/>
    <col min="9730" max="9730" width="15.28515625" style="2" customWidth="1"/>
    <col min="9731" max="9731" width="6.7109375" style="2" customWidth="1"/>
    <col min="9732" max="9733" width="5.85546875" style="2" customWidth="1"/>
    <col min="9734" max="9734" width="13.7109375" style="2" customWidth="1"/>
    <col min="9735" max="9984" width="9.140625" style="2"/>
    <col min="9985" max="9985" width="78.140625" style="2" customWidth="1"/>
    <col min="9986" max="9986" width="15.28515625" style="2" customWidth="1"/>
    <col min="9987" max="9987" width="6.7109375" style="2" customWidth="1"/>
    <col min="9988" max="9989" width="5.85546875" style="2" customWidth="1"/>
    <col min="9990" max="9990" width="13.7109375" style="2" customWidth="1"/>
    <col min="9991" max="10240" width="9.140625" style="2"/>
    <col min="10241" max="10241" width="78.140625" style="2" customWidth="1"/>
    <col min="10242" max="10242" width="15.28515625" style="2" customWidth="1"/>
    <col min="10243" max="10243" width="6.7109375" style="2" customWidth="1"/>
    <col min="10244" max="10245" width="5.85546875" style="2" customWidth="1"/>
    <col min="10246" max="10246" width="13.7109375" style="2" customWidth="1"/>
    <col min="10247" max="10496" width="9.140625" style="2"/>
    <col min="10497" max="10497" width="78.140625" style="2" customWidth="1"/>
    <col min="10498" max="10498" width="15.28515625" style="2" customWidth="1"/>
    <col min="10499" max="10499" width="6.7109375" style="2" customWidth="1"/>
    <col min="10500" max="10501" width="5.85546875" style="2" customWidth="1"/>
    <col min="10502" max="10502" width="13.7109375" style="2" customWidth="1"/>
    <col min="10503" max="10752" width="9.140625" style="2"/>
    <col min="10753" max="10753" width="78.140625" style="2" customWidth="1"/>
    <col min="10754" max="10754" width="15.28515625" style="2" customWidth="1"/>
    <col min="10755" max="10755" width="6.7109375" style="2" customWidth="1"/>
    <col min="10756" max="10757" width="5.85546875" style="2" customWidth="1"/>
    <col min="10758" max="10758" width="13.7109375" style="2" customWidth="1"/>
    <col min="10759" max="11008" width="9.140625" style="2"/>
    <col min="11009" max="11009" width="78.140625" style="2" customWidth="1"/>
    <col min="11010" max="11010" width="15.28515625" style="2" customWidth="1"/>
    <col min="11011" max="11011" width="6.7109375" style="2" customWidth="1"/>
    <col min="11012" max="11013" width="5.85546875" style="2" customWidth="1"/>
    <col min="11014" max="11014" width="13.7109375" style="2" customWidth="1"/>
    <col min="11015" max="11264" width="9.140625" style="2"/>
    <col min="11265" max="11265" width="78.140625" style="2" customWidth="1"/>
    <col min="11266" max="11266" width="15.28515625" style="2" customWidth="1"/>
    <col min="11267" max="11267" width="6.7109375" style="2" customWidth="1"/>
    <col min="11268" max="11269" width="5.85546875" style="2" customWidth="1"/>
    <col min="11270" max="11270" width="13.7109375" style="2" customWidth="1"/>
    <col min="11271" max="11520" width="9.140625" style="2"/>
    <col min="11521" max="11521" width="78.140625" style="2" customWidth="1"/>
    <col min="11522" max="11522" width="15.28515625" style="2" customWidth="1"/>
    <col min="11523" max="11523" width="6.7109375" style="2" customWidth="1"/>
    <col min="11524" max="11525" width="5.85546875" style="2" customWidth="1"/>
    <col min="11526" max="11526" width="13.7109375" style="2" customWidth="1"/>
    <col min="11527" max="11776" width="9.140625" style="2"/>
    <col min="11777" max="11777" width="78.140625" style="2" customWidth="1"/>
    <col min="11778" max="11778" width="15.28515625" style="2" customWidth="1"/>
    <col min="11779" max="11779" width="6.7109375" style="2" customWidth="1"/>
    <col min="11780" max="11781" width="5.85546875" style="2" customWidth="1"/>
    <col min="11782" max="11782" width="13.7109375" style="2" customWidth="1"/>
    <col min="11783" max="12032" width="9.140625" style="2"/>
    <col min="12033" max="12033" width="78.140625" style="2" customWidth="1"/>
    <col min="12034" max="12034" width="15.28515625" style="2" customWidth="1"/>
    <col min="12035" max="12035" width="6.7109375" style="2" customWidth="1"/>
    <col min="12036" max="12037" width="5.85546875" style="2" customWidth="1"/>
    <col min="12038" max="12038" width="13.7109375" style="2" customWidth="1"/>
    <col min="12039" max="12288" width="9.140625" style="2"/>
    <col min="12289" max="12289" width="78.140625" style="2" customWidth="1"/>
    <col min="12290" max="12290" width="15.28515625" style="2" customWidth="1"/>
    <col min="12291" max="12291" width="6.7109375" style="2" customWidth="1"/>
    <col min="12292" max="12293" width="5.85546875" style="2" customWidth="1"/>
    <col min="12294" max="12294" width="13.7109375" style="2" customWidth="1"/>
    <col min="12295" max="12544" width="9.140625" style="2"/>
    <col min="12545" max="12545" width="78.140625" style="2" customWidth="1"/>
    <col min="12546" max="12546" width="15.28515625" style="2" customWidth="1"/>
    <col min="12547" max="12547" width="6.7109375" style="2" customWidth="1"/>
    <col min="12548" max="12549" width="5.85546875" style="2" customWidth="1"/>
    <col min="12550" max="12550" width="13.7109375" style="2" customWidth="1"/>
    <col min="12551" max="12800" width="9.140625" style="2"/>
    <col min="12801" max="12801" width="78.140625" style="2" customWidth="1"/>
    <col min="12802" max="12802" width="15.28515625" style="2" customWidth="1"/>
    <col min="12803" max="12803" width="6.7109375" style="2" customWidth="1"/>
    <col min="12804" max="12805" width="5.85546875" style="2" customWidth="1"/>
    <col min="12806" max="12806" width="13.7109375" style="2" customWidth="1"/>
    <col min="12807" max="13056" width="9.140625" style="2"/>
    <col min="13057" max="13057" width="78.140625" style="2" customWidth="1"/>
    <col min="13058" max="13058" width="15.28515625" style="2" customWidth="1"/>
    <col min="13059" max="13059" width="6.7109375" style="2" customWidth="1"/>
    <col min="13060" max="13061" width="5.85546875" style="2" customWidth="1"/>
    <col min="13062" max="13062" width="13.7109375" style="2" customWidth="1"/>
    <col min="13063" max="13312" width="9.140625" style="2"/>
    <col min="13313" max="13313" width="78.140625" style="2" customWidth="1"/>
    <col min="13314" max="13314" width="15.28515625" style="2" customWidth="1"/>
    <col min="13315" max="13315" width="6.7109375" style="2" customWidth="1"/>
    <col min="13316" max="13317" width="5.85546875" style="2" customWidth="1"/>
    <col min="13318" max="13318" width="13.7109375" style="2" customWidth="1"/>
    <col min="13319" max="13568" width="9.140625" style="2"/>
    <col min="13569" max="13569" width="78.140625" style="2" customWidth="1"/>
    <col min="13570" max="13570" width="15.28515625" style="2" customWidth="1"/>
    <col min="13571" max="13571" width="6.7109375" style="2" customWidth="1"/>
    <col min="13572" max="13573" width="5.85546875" style="2" customWidth="1"/>
    <col min="13574" max="13574" width="13.7109375" style="2" customWidth="1"/>
    <col min="13575" max="13824" width="9.140625" style="2"/>
    <col min="13825" max="13825" width="78.140625" style="2" customWidth="1"/>
    <col min="13826" max="13826" width="15.28515625" style="2" customWidth="1"/>
    <col min="13827" max="13827" width="6.7109375" style="2" customWidth="1"/>
    <col min="13828" max="13829" width="5.85546875" style="2" customWidth="1"/>
    <col min="13830" max="13830" width="13.7109375" style="2" customWidth="1"/>
    <col min="13831" max="14080" width="9.140625" style="2"/>
    <col min="14081" max="14081" width="78.140625" style="2" customWidth="1"/>
    <col min="14082" max="14082" width="15.28515625" style="2" customWidth="1"/>
    <col min="14083" max="14083" width="6.7109375" style="2" customWidth="1"/>
    <col min="14084" max="14085" width="5.85546875" style="2" customWidth="1"/>
    <col min="14086" max="14086" width="13.7109375" style="2" customWidth="1"/>
    <col min="14087" max="14336" width="9.140625" style="2"/>
    <col min="14337" max="14337" width="78.140625" style="2" customWidth="1"/>
    <col min="14338" max="14338" width="15.28515625" style="2" customWidth="1"/>
    <col min="14339" max="14339" width="6.7109375" style="2" customWidth="1"/>
    <col min="14340" max="14341" width="5.85546875" style="2" customWidth="1"/>
    <col min="14342" max="14342" width="13.7109375" style="2" customWidth="1"/>
    <col min="14343" max="14592" width="9.140625" style="2"/>
    <col min="14593" max="14593" width="78.140625" style="2" customWidth="1"/>
    <col min="14594" max="14594" width="15.28515625" style="2" customWidth="1"/>
    <col min="14595" max="14595" width="6.7109375" style="2" customWidth="1"/>
    <col min="14596" max="14597" width="5.85546875" style="2" customWidth="1"/>
    <col min="14598" max="14598" width="13.7109375" style="2" customWidth="1"/>
    <col min="14599" max="14848" width="9.140625" style="2"/>
    <col min="14849" max="14849" width="78.140625" style="2" customWidth="1"/>
    <col min="14850" max="14850" width="15.28515625" style="2" customWidth="1"/>
    <col min="14851" max="14851" width="6.7109375" style="2" customWidth="1"/>
    <col min="14852" max="14853" width="5.85546875" style="2" customWidth="1"/>
    <col min="14854" max="14854" width="13.7109375" style="2" customWidth="1"/>
    <col min="14855" max="15104" width="9.140625" style="2"/>
    <col min="15105" max="15105" width="78.140625" style="2" customWidth="1"/>
    <col min="15106" max="15106" width="15.28515625" style="2" customWidth="1"/>
    <col min="15107" max="15107" width="6.7109375" style="2" customWidth="1"/>
    <col min="15108" max="15109" width="5.85546875" style="2" customWidth="1"/>
    <col min="15110" max="15110" width="13.7109375" style="2" customWidth="1"/>
    <col min="15111" max="15360" width="9.140625" style="2"/>
    <col min="15361" max="15361" width="78.140625" style="2" customWidth="1"/>
    <col min="15362" max="15362" width="15.28515625" style="2" customWidth="1"/>
    <col min="15363" max="15363" width="6.7109375" style="2" customWidth="1"/>
    <col min="15364" max="15365" width="5.85546875" style="2" customWidth="1"/>
    <col min="15366" max="15366" width="13.7109375" style="2" customWidth="1"/>
    <col min="15367" max="15616" width="9.140625" style="2"/>
    <col min="15617" max="15617" width="78.140625" style="2" customWidth="1"/>
    <col min="15618" max="15618" width="15.28515625" style="2" customWidth="1"/>
    <col min="15619" max="15619" width="6.7109375" style="2" customWidth="1"/>
    <col min="15620" max="15621" width="5.85546875" style="2" customWidth="1"/>
    <col min="15622" max="15622" width="13.7109375" style="2" customWidth="1"/>
    <col min="15623" max="15872" width="9.140625" style="2"/>
    <col min="15873" max="15873" width="78.140625" style="2" customWidth="1"/>
    <col min="15874" max="15874" width="15.28515625" style="2" customWidth="1"/>
    <col min="15875" max="15875" width="6.7109375" style="2" customWidth="1"/>
    <col min="15876" max="15877" width="5.85546875" style="2" customWidth="1"/>
    <col min="15878" max="15878" width="13.7109375" style="2" customWidth="1"/>
    <col min="15879" max="16128" width="9.140625" style="2"/>
    <col min="16129" max="16129" width="78.140625" style="2" customWidth="1"/>
    <col min="16130" max="16130" width="15.28515625" style="2" customWidth="1"/>
    <col min="16131" max="16131" width="6.7109375" style="2" customWidth="1"/>
    <col min="16132" max="16133" width="5.85546875" style="2" customWidth="1"/>
    <col min="16134" max="16134" width="13.7109375" style="2" customWidth="1"/>
    <col min="16135" max="16384" width="9.140625" style="2"/>
  </cols>
  <sheetData>
    <row r="1" spans="1:8" ht="15.75" x14ac:dyDescent="0.2">
      <c r="A1" s="1"/>
      <c r="B1" s="1"/>
      <c r="C1" s="1"/>
      <c r="D1" s="1"/>
      <c r="E1" s="1"/>
      <c r="F1" s="233" t="s">
        <v>426</v>
      </c>
      <c r="G1" s="233"/>
      <c r="H1" s="233"/>
    </row>
    <row r="2" spans="1:8" ht="15.75" x14ac:dyDescent="0.2">
      <c r="A2" s="1"/>
      <c r="B2" s="233" t="s">
        <v>0</v>
      </c>
      <c r="C2" s="233"/>
      <c r="D2" s="233"/>
      <c r="E2" s="233"/>
      <c r="F2" s="233"/>
      <c r="G2" s="233"/>
      <c r="H2" s="233"/>
    </row>
    <row r="3" spans="1:8" ht="15.75" x14ac:dyDescent="0.2">
      <c r="A3" s="233" t="s">
        <v>268</v>
      </c>
      <c r="B3" s="233"/>
      <c r="C3" s="233"/>
      <c r="D3" s="233"/>
      <c r="E3" s="233"/>
      <c r="F3" s="233"/>
      <c r="G3" s="233"/>
      <c r="H3" s="233"/>
    </row>
    <row r="4" spans="1:8" ht="15.75" x14ac:dyDescent="0.2">
      <c r="A4" s="28"/>
      <c r="B4" s="28"/>
      <c r="C4" s="28"/>
      <c r="D4" s="28"/>
      <c r="E4" s="28"/>
      <c r="F4" s="28"/>
      <c r="G4" s="28"/>
      <c r="H4" s="28" t="s">
        <v>269</v>
      </c>
    </row>
    <row r="5" spans="1:8" ht="15.75" x14ac:dyDescent="0.2">
      <c r="A5" s="233" t="s">
        <v>268</v>
      </c>
      <c r="B5" s="233"/>
      <c r="C5" s="233"/>
      <c r="D5" s="233"/>
      <c r="E5" s="233"/>
      <c r="F5" s="233"/>
      <c r="G5" s="233"/>
      <c r="H5" s="233"/>
    </row>
    <row r="6" spans="1:8" ht="15.75" x14ac:dyDescent="0.2">
      <c r="A6" s="233" t="s">
        <v>265</v>
      </c>
      <c r="B6" s="233"/>
      <c r="C6" s="233"/>
      <c r="D6" s="233"/>
      <c r="E6" s="233"/>
      <c r="F6" s="233"/>
      <c r="G6" s="233"/>
      <c r="H6" s="233"/>
    </row>
    <row r="7" spans="1:8" x14ac:dyDescent="0.2">
      <c r="F7" s="3"/>
    </row>
    <row r="8" spans="1:8" x14ac:dyDescent="0.2">
      <c r="A8" s="224" t="s">
        <v>1</v>
      </c>
      <c r="B8" s="224"/>
      <c r="C8" s="224"/>
      <c r="D8" s="224"/>
      <c r="E8" s="224"/>
      <c r="F8" s="224"/>
      <c r="G8" s="224"/>
      <c r="H8" s="224"/>
    </row>
    <row r="9" spans="1:8" x14ac:dyDescent="0.2">
      <c r="A9" s="224" t="s">
        <v>2</v>
      </c>
      <c r="B9" s="224"/>
      <c r="C9" s="224"/>
      <c r="D9" s="224"/>
      <c r="E9" s="224"/>
      <c r="F9" s="224"/>
      <c r="G9" s="224"/>
      <c r="H9" s="224"/>
    </row>
    <row r="10" spans="1:8" ht="13.5" customHeight="1" x14ac:dyDescent="0.2">
      <c r="G10" s="230" t="s">
        <v>3</v>
      </c>
      <c r="H10" s="230"/>
    </row>
    <row r="11" spans="1:8" x14ac:dyDescent="0.2">
      <c r="A11" s="225" t="s">
        <v>4</v>
      </c>
      <c r="B11" s="228" t="s">
        <v>5</v>
      </c>
      <c r="C11" s="228" t="s">
        <v>6</v>
      </c>
      <c r="D11" s="225" t="s">
        <v>7</v>
      </c>
      <c r="E11" s="225" t="s">
        <v>8</v>
      </c>
      <c r="F11" s="231" t="s">
        <v>9</v>
      </c>
      <c r="G11" s="222" t="s">
        <v>218</v>
      </c>
      <c r="H11" s="222" t="s">
        <v>219</v>
      </c>
    </row>
    <row r="12" spans="1:8" x14ac:dyDescent="0.2">
      <c r="A12" s="225"/>
      <c r="B12" s="229"/>
      <c r="C12" s="229"/>
      <c r="D12" s="225"/>
      <c r="E12" s="225"/>
      <c r="F12" s="232"/>
      <c r="G12" s="223"/>
      <c r="H12" s="223"/>
    </row>
    <row r="13" spans="1:8" ht="15" x14ac:dyDescent="0.25">
      <c r="A13" s="5" t="s">
        <v>10</v>
      </c>
      <c r="B13"/>
      <c r="C13"/>
      <c r="D13"/>
      <c r="E13"/>
      <c r="F13" s="6">
        <f>F15+F55+F60+F75+F83+F87+F91+F124+F131+F135+F168+F175+F180</f>
        <v>115480.5</v>
      </c>
      <c r="G13" s="6">
        <f>G15+G55+G60+G75+G83+G87+G91+G124+G131+G135+G168+G175+G180</f>
        <v>3685.1</v>
      </c>
      <c r="H13" s="6">
        <f>H15+H55+H60+H75+H83+H87+H91+H124+H131+H135+H168+H175+H180</f>
        <v>119165.59999999998</v>
      </c>
    </row>
    <row r="14" spans="1:8" ht="15" x14ac:dyDescent="0.25">
      <c r="A14"/>
      <c r="B14"/>
      <c r="C14"/>
      <c r="D14"/>
      <c r="E14"/>
      <c r="F14"/>
    </row>
    <row r="15" spans="1:8" x14ac:dyDescent="0.2">
      <c r="A15" s="5" t="s">
        <v>11</v>
      </c>
      <c r="B15" s="7" t="s">
        <v>12</v>
      </c>
      <c r="C15" s="7" t="s">
        <v>13</v>
      </c>
      <c r="D15" s="7" t="s">
        <v>14</v>
      </c>
      <c r="E15" s="7" t="s">
        <v>15</v>
      </c>
      <c r="F15" s="6">
        <f>F16+F20+F25+F31+F34+F42+F46+F50</f>
        <v>14096.599999999999</v>
      </c>
      <c r="G15" s="6">
        <f t="shared" ref="G15:H15" si="0">G16+G20+G25+G31+G34+G42+G46+G50</f>
        <v>1662</v>
      </c>
      <c r="H15" s="6">
        <f t="shared" si="0"/>
        <v>15758.599999999999</v>
      </c>
    </row>
    <row r="16" spans="1:8" ht="31.5" x14ac:dyDescent="0.2">
      <c r="A16" s="5" t="s">
        <v>16</v>
      </c>
      <c r="B16" s="7" t="s">
        <v>12</v>
      </c>
      <c r="C16" s="7" t="s">
        <v>13</v>
      </c>
      <c r="D16" s="7" t="s">
        <v>14</v>
      </c>
      <c r="E16" s="7" t="s">
        <v>17</v>
      </c>
      <c r="F16" s="8">
        <f>F17</f>
        <v>790</v>
      </c>
      <c r="G16" s="8">
        <f t="shared" ref="G16:H18" si="1">G17</f>
        <v>196</v>
      </c>
      <c r="H16" s="8">
        <f t="shared" si="1"/>
        <v>986</v>
      </c>
    </row>
    <row r="17" spans="1:8" ht="45" x14ac:dyDescent="0.2">
      <c r="A17" s="9" t="s">
        <v>18</v>
      </c>
      <c r="B17" s="10" t="s">
        <v>19</v>
      </c>
      <c r="C17" s="10" t="s">
        <v>13</v>
      </c>
      <c r="D17" s="10" t="s">
        <v>14</v>
      </c>
      <c r="E17" s="10" t="s">
        <v>17</v>
      </c>
      <c r="F17" s="11">
        <f>F18</f>
        <v>790</v>
      </c>
      <c r="G17" s="11">
        <f t="shared" si="1"/>
        <v>196</v>
      </c>
      <c r="H17" s="11">
        <f t="shared" si="1"/>
        <v>986</v>
      </c>
    </row>
    <row r="18" spans="1:8" ht="22.5" x14ac:dyDescent="0.2">
      <c r="A18" s="9" t="s">
        <v>20</v>
      </c>
      <c r="B18" s="10" t="s">
        <v>21</v>
      </c>
      <c r="C18" s="10" t="s">
        <v>13</v>
      </c>
      <c r="D18" s="10" t="s">
        <v>14</v>
      </c>
      <c r="E18" s="10" t="s">
        <v>17</v>
      </c>
      <c r="F18" s="11">
        <f>F19</f>
        <v>790</v>
      </c>
      <c r="G18" s="11">
        <f t="shared" si="1"/>
        <v>196</v>
      </c>
      <c r="H18" s="11">
        <f t="shared" si="1"/>
        <v>986</v>
      </c>
    </row>
    <row r="19" spans="1:8" ht="56.25" x14ac:dyDescent="0.2">
      <c r="A19" s="9" t="s">
        <v>22</v>
      </c>
      <c r="B19" s="10" t="s">
        <v>23</v>
      </c>
      <c r="C19" s="10" t="s">
        <v>24</v>
      </c>
      <c r="D19" s="10" t="s">
        <v>14</v>
      </c>
      <c r="E19" s="10" t="s">
        <v>17</v>
      </c>
      <c r="F19" s="11">
        <v>790</v>
      </c>
      <c r="G19" s="27">
        <v>196</v>
      </c>
      <c r="H19" s="21">
        <f>F19+G19</f>
        <v>986</v>
      </c>
    </row>
    <row r="20" spans="1:8" ht="42" x14ac:dyDescent="0.2">
      <c r="A20" s="5" t="s">
        <v>25</v>
      </c>
      <c r="B20" s="7" t="s">
        <v>12</v>
      </c>
      <c r="C20" s="7" t="s">
        <v>13</v>
      </c>
      <c r="D20" s="7" t="s">
        <v>14</v>
      </c>
      <c r="E20" s="7" t="s">
        <v>26</v>
      </c>
      <c r="F20" s="8">
        <f>F21</f>
        <v>1562.8</v>
      </c>
      <c r="G20" s="8">
        <f t="shared" ref="G20:H20" si="2">G21</f>
        <v>230</v>
      </c>
      <c r="H20" s="8">
        <f t="shared" si="2"/>
        <v>1792.8</v>
      </c>
    </row>
    <row r="21" spans="1:8" ht="22.5" x14ac:dyDescent="0.2">
      <c r="A21" s="9" t="s">
        <v>27</v>
      </c>
      <c r="B21" s="10" t="s">
        <v>19</v>
      </c>
      <c r="C21" s="10" t="s">
        <v>13</v>
      </c>
      <c r="D21" s="10" t="s">
        <v>14</v>
      </c>
      <c r="E21" s="10" t="s">
        <v>26</v>
      </c>
      <c r="F21" s="11">
        <f>F23+F24</f>
        <v>1562.8</v>
      </c>
      <c r="G21" s="11">
        <f t="shared" ref="G21:H21" si="3">G23+G24</f>
        <v>230</v>
      </c>
      <c r="H21" s="11">
        <f t="shared" si="3"/>
        <v>1792.8</v>
      </c>
    </row>
    <row r="22" spans="1:8" ht="22.5" x14ac:dyDescent="0.2">
      <c r="A22" s="9" t="s">
        <v>28</v>
      </c>
      <c r="B22" s="10" t="s">
        <v>29</v>
      </c>
      <c r="C22" s="10" t="s">
        <v>13</v>
      </c>
      <c r="D22" s="10" t="s">
        <v>14</v>
      </c>
      <c r="E22" s="10" t="s">
        <v>26</v>
      </c>
      <c r="F22" s="11">
        <f>F23</f>
        <v>839.8</v>
      </c>
      <c r="G22" s="11">
        <f t="shared" ref="G22:H22" si="4">G23</f>
        <v>230</v>
      </c>
      <c r="H22" s="11">
        <f t="shared" si="4"/>
        <v>1069.8</v>
      </c>
    </row>
    <row r="23" spans="1:8" ht="56.25" x14ac:dyDescent="0.2">
      <c r="A23" s="9" t="s">
        <v>22</v>
      </c>
      <c r="B23" s="10" t="s">
        <v>23</v>
      </c>
      <c r="C23" s="10" t="s">
        <v>24</v>
      </c>
      <c r="D23" s="10" t="s">
        <v>14</v>
      </c>
      <c r="E23" s="10" t="s">
        <v>26</v>
      </c>
      <c r="F23" s="11">
        <v>839.8</v>
      </c>
      <c r="G23" s="27">
        <v>230</v>
      </c>
      <c r="H23" s="21">
        <f>F23+G23</f>
        <v>1069.8</v>
      </c>
    </row>
    <row r="24" spans="1:8" ht="22.5" x14ac:dyDescent="0.2">
      <c r="A24" s="9" t="s">
        <v>30</v>
      </c>
      <c r="B24" s="10" t="s">
        <v>31</v>
      </c>
      <c r="C24" s="10">
        <v>200</v>
      </c>
      <c r="D24" s="10" t="s">
        <v>14</v>
      </c>
      <c r="E24" s="10" t="s">
        <v>26</v>
      </c>
      <c r="F24" s="11">
        <v>723</v>
      </c>
      <c r="H24" s="21">
        <f>F24+G24</f>
        <v>723</v>
      </c>
    </row>
    <row r="25" spans="1:8" ht="52.5" x14ac:dyDescent="0.2">
      <c r="A25" s="5" t="s">
        <v>32</v>
      </c>
      <c r="B25" s="7" t="s">
        <v>12</v>
      </c>
      <c r="C25" s="7" t="s">
        <v>13</v>
      </c>
      <c r="D25" s="7" t="s">
        <v>14</v>
      </c>
      <c r="E25" s="7" t="s">
        <v>33</v>
      </c>
      <c r="F25" s="8">
        <f>F26</f>
        <v>7740.5</v>
      </c>
      <c r="G25" s="8">
        <f t="shared" ref="G25:H26" si="5">G26</f>
        <v>936</v>
      </c>
      <c r="H25" s="8">
        <f t="shared" si="5"/>
        <v>8676.5</v>
      </c>
    </row>
    <row r="26" spans="1:8" ht="45" x14ac:dyDescent="0.2">
      <c r="A26" s="9" t="s">
        <v>34</v>
      </c>
      <c r="B26" s="10" t="s">
        <v>19</v>
      </c>
      <c r="C26" s="10" t="s">
        <v>13</v>
      </c>
      <c r="D26" s="10" t="s">
        <v>14</v>
      </c>
      <c r="E26" s="10" t="s">
        <v>33</v>
      </c>
      <c r="F26" s="11">
        <f>F27</f>
        <v>7740.5</v>
      </c>
      <c r="G26" s="11">
        <f t="shared" si="5"/>
        <v>936</v>
      </c>
      <c r="H26" s="11">
        <f t="shared" si="5"/>
        <v>8676.5</v>
      </c>
    </row>
    <row r="27" spans="1:8" ht="22.5" x14ac:dyDescent="0.2">
      <c r="A27" s="9" t="s">
        <v>35</v>
      </c>
      <c r="B27" s="10" t="s">
        <v>36</v>
      </c>
      <c r="C27" s="10" t="s">
        <v>13</v>
      </c>
      <c r="D27" s="10" t="s">
        <v>14</v>
      </c>
      <c r="E27" s="10" t="s">
        <v>33</v>
      </c>
      <c r="F27" s="11">
        <f>F28+F29+F30</f>
        <v>7740.5</v>
      </c>
      <c r="G27" s="11">
        <f t="shared" ref="G27:H27" si="6">G28+G29+G30</f>
        <v>936</v>
      </c>
      <c r="H27" s="11">
        <f t="shared" si="6"/>
        <v>8676.5</v>
      </c>
    </row>
    <row r="28" spans="1:8" ht="56.25" x14ac:dyDescent="0.2">
      <c r="A28" s="9" t="s">
        <v>22</v>
      </c>
      <c r="B28" s="10" t="s">
        <v>37</v>
      </c>
      <c r="C28" s="10" t="s">
        <v>24</v>
      </c>
      <c r="D28" s="10" t="s">
        <v>14</v>
      </c>
      <c r="E28" s="10" t="s">
        <v>33</v>
      </c>
      <c r="F28" s="11">
        <v>5352.5</v>
      </c>
      <c r="G28" s="27">
        <v>935</v>
      </c>
      <c r="H28" s="21">
        <f>F28+G28</f>
        <v>6287.5</v>
      </c>
    </row>
    <row r="29" spans="1:8" ht="22.5" x14ac:dyDescent="0.2">
      <c r="A29" s="9" t="s">
        <v>30</v>
      </c>
      <c r="B29" s="10" t="s">
        <v>38</v>
      </c>
      <c r="C29" s="10" t="s">
        <v>39</v>
      </c>
      <c r="D29" s="10" t="s">
        <v>14</v>
      </c>
      <c r="E29" s="10" t="s">
        <v>33</v>
      </c>
      <c r="F29" s="11">
        <f>2653-300-40</f>
        <v>2313</v>
      </c>
      <c r="H29" s="21">
        <f>F29+G29</f>
        <v>2313</v>
      </c>
    </row>
    <row r="30" spans="1:8" ht="22.5" x14ac:dyDescent="0.2">
      <c r="A30" s="9" t="s">
        <v>40</v>
      </c>
      <c r="B30" s="10" t="s">
        <v>38</v>
      </c>
      <c r="C30" s="10" t="s">
        <v>41</v>
      </c>
      <c r="D30" s="10" t="s">
        <v>14</v>
      </c>
      <c r="E30" s="10" t="s">
        <v>33</v>
      </c>
      <c r="F30" s="11">
        <v>75</v>
      </c>
      <c r="G30" s="27">
        <v>1</v>
      </c>
      <c r="H30" s="21">
        <f>F30+G30</f>
        <v>76</v>
      </c>
    </row>
    <row r="31" spans="1:8" x14ac:dyDescent="0.2">
      <c r="A31" s="5" t="s">
        <v>42</v>
      </c>
      <c r="B31" s="7" t="s">
        <v>12</v>
      </c>
      <c r="C31" s="7" t="s">
        <v>13</v>
      </c>
      <c r="D31" s="7" t="s">
        <v>14</v>
      </c>
      <c r="E31" s="7" t="s">
        <v>43</v>
      </c>
      <c r="F31" s="8">
        <f>F32</f>
        <v>5.4</v>
      </c>
      <c r="G31" s="8">
        <f t="shared" ref="G31:H32" si="7">G32</f>
        <v>0</v>
      </c>
      <c r="H31" s="8">
        <f t="shared" si="7"/>
        <v>5.4</v>
      </c>
    </row>
    <row r="32" spans="1:8" ht="45" x14ac:dyDescent="0.2">
      <c r="A32" s="12" t="s">
        <v>44</v>
      </c>
      <c r="B32" s="10" t="s">
        <v>45</v>
      </c>
      <c r="C32" s="10" t="s">
        <v>13</v>
      </c>
      <c r="D32" s="10" t="s">
        <v>14</v>
      </c>
      <c r="E32" s="10" t="s">
        <v>43</v>
      </c>
      <c r="F32" s="11">
        <f>F33</f>
        <v>5.4</v>
      </c>
      <c r="G32" s="11">
        <f t="shared" si="7"/>
        <v>0</v>
      </c>
      <c r="H32" s="11">
        <f t="shared" si="7"/>
        <v>5.4</v>
      </c>
    </row>
    <row r="33" spans="1:8" ht="22.5" x14ac:dyDescent="0.2">
      <c r="A33" s="12" t="s">
        <v>46</v>
      </c>
      <c r="B33" s="10" t="s">
        <v>45</v>
      </c>
      <c r="C33" s="10" t="s">
        <v>47</v>
      </c>
      <c r="D33" s="10" t="s">
        <v>14</v>
      </c>
      <c r="E33" s="10" t="s">
        <v>43</v>
      </c>
      <c r="F33" s="11">
        <v>5.4</v>
      </c>
      <c r="H33" s="24">
        <f>F33+G33</f>
        <v>5.4</v>
      </c>
    </row>
    <row r="34" spans="1:8" ht="42" x14ac:dyDescent="0.2">
      <c r="A34" s="13" t="s">
        <v>48</v>
      </c>
      <c r="B34" s="7" t="s">
        <v>12</v>
      </c>
      <c r="C34" s="7" t="s">
        <v>13</v>
      </c>
      <c r="D34" s="7" t="s">
        <v>14</v>
      </c>
      <c r="E34" s="7" t="s">
        <v>49</v>
      </c>
      <c r="F34" s="8">
        <f>F35</f>
        <v>3067</v>
      </c>
      <c r="G34" s="8">
        <f t="shared" ref="G34:H34" si="8">G35</f>
        <v>300</v>
      </c>
      <c r="H34" s="8">
        <f t="shared" si="8"/>
        <v>3367</v>
      </c>
    </row>
    <row r="35" spans="1:8" ht="22.5" x14ac:dyDescent="0.2">
      <c r="A35" s="12" t="s">
        <v>50</v>
      </c>
      <c r="B35" s="10" t="s">
        <v>19</v>
      </c>
      <c r="C35" s="10" t="s">
        <v>13</v>
      </c>
      <c r="D35" s="10" t="s">
        <v>14</v>
      </c>
      <c r="E35" s="10" t="s">
        <v>49</v>
      </c>
      <c r="F35" s="11">
        <f>F36+F39</f>
        <v>3067</v>
      </c>
      <c r="G35" s="11">
        <f t="shared" ref="G35:H35" si="9">G36+G39</f>
        <v>300</v>
      </c>
      <c r="H35" s="11">
        <f t="shared" si="9"/>
        <v>3367</v>
      </c>
    </row>
    <row r="36" spans="1:8" ht="22.5" x14ac:dyDescent="0.2">
      <c r="A36" s="12" t="s">
        <v>51</v>
      </c>
      <c r="B36" s="10" t="s">
        <v>29</v>
      </c>
      <c r="C36" s="10" t="s">
        <v>13</v>
      </c>
      <c r="D36" s="10" t="s">
        <v>14</v>
      </c>
      <c r="E36" s="10" t="s">
        <v>49</v>
      </c>
      <c r="F36" s="11">
        <f>F37+F38</f>
        <v>2516</v>
      </c>
      <c r="G36" s="11">
        <f t="shared" ref="G36:H36" si="10">G37+G38</f>
        <v>0</v>
      </c>
      <c r="H36" s="11">
        <f t="shared" si="10"/>
        <v>2516</v>
      </c>
    </row>
    <row r="37" spans="1:8" ht="56.25" x14ac:dyDescent="0.2">
      <c r="A37" s="12" t="s">
        <v>22</v>
      </c>
      <c r="B37" s="10" t="s">
        <v>37</v>
      </c>
      <c r="C37" s="10" t="s">
        <v>24</v>
      </c>
      <c r="D37" s="10" t="s">
        <v>14</v>
      </c>
      <c r="E37" s="10" t="s">
        <v>49</v>
      </c>
      <c r="F37" s="11">
        <v>1888</v>
      </c>
      <c r="H37" s="21">
        <f>F37+G37</f>
        <v>1888</v>
      </c>
    </row>
    <row r="38" spans="1:8" ht="22.5" x14ac:dyDescent="0.2">
      <c r="A38" s="12" t="s">
        <v>30</v>
      </c>
      <c r="B38" s="10" t="s">
        <v>38</v>
      </c>
      <c r="C38" s="10" t="s">
        <v>39</v>
      </c>
      <c r="D38" s="10" t="s">
        <v>14</v>
      </c>
      <c r="E38" s="10" t="s">
        <v>49</v>
      </c>
      <c r="F38" s="11">
        <v>628</v>
      </c>
      <c r="H38" s="21">
        <f>F38+G38</f>
        <v>628</v>
      </c>
    </row>
    <row r="39" spans="1:8" ht="22.5" x14ac:dyDescent="0.2">
      <c r="A39" s="12" t="s">
        <v>52</v>
      </c>
      <c r="B39" s="10" t="s">
        <v>37</v>
      </c>
      <c r="C39" s="10" t="s">
        <v>13</v>
      </c>
      <c r="D39" s="10" t="s">
        <v>14</v>
      </c>
      <c r="E39" s="10" t="s">
        <v>49</v>
      </c>
      <c r="F39" s="11">
        <f>F40+F41</f>
        <v>551</v>
      </c>
      <c r="G39" s="11">
        <f t="shared" ref="G39:H39" si="11">G40+G41</f>
        <v>300</v>
      </c>
      <c r="H39" s="11">
        <f t="shared" si="11"/>
        <v>851</v>
      </c>
    </row>
    <row r="40" spans="1:8" ht="56.25" x14ac:dyDescent="0.2">
      <c r="A40" s="12" t="s">
        <v>22</v>
      </c>
      <c r="B40" s="10" t="s">
        <v>37</v>
      </c>
      <c r="C40" s="10" t="s">
        <v>24</v>
      </c>
      <c r="D40" s="10" t="s">
        <v>14</v>
      </c>
      <c r="E40" s="10" t="s">
        <v>49</v>
      </c>
      <c r="F40" s="11">
        <v>531</v>
      </c>
      <c r="G40" s="27">
        <v>300</v>
      </c>
      <c r="H40" s="21">
        <f>F40+G40</f>
        <v>831</v>
      </c>
    </row>
    <row r="41" spans="1:8" ht="22.5" x14ac:dyDescent="0.2">
      <c r="A41" s="12" t="s">
        <v>30</v>
      </c>
      <c r="B41" s="10" t="s">
        <v>38</v>
      </c>
      <c r="C41" s="10">
        <v>200</v>
      </c>
      <c r="D41" s="10" t="s">
        <v>14</v>
      </c>
      <c r="E41" s="10" t="s">
        <v>49</v>
      </c>
      <c r="F41" s="11">
        <v>20</v>
      </c>
      <c r="H41" s="21">
        <f>F41+G41</f>
        <v>20</v>
      </c>
    </row>
    <row r="42" spans="1:8" ht="21" x14ac:dyDescent="0.2">
      <c r="A42" s="13" t="s">
        <v>53</v>
      </c>
      <c r="B42" s="7" t="s">
        <v>12</v>
      </c>
      <c r="C42" s="7" t="s">
        <v>13</v>
      </c>
      <c r="D42" s="7" t="s">
        <v>14</v>
      </c>
      <c r="E42" s="7" t="s">
        <v>54</v>
      </c>
      <c r="F42" s="8">
        <f>F43</f>
        <v>350</v>
      </c>
      <c r="G42" s="8">
        <f t="shared" ref="G42:H44" si="12">G43</f>
        <v>0</v>
      </c>
      <c r="H42" s="8">
        <f t="shared" si="12"/>
        <v>350</v>
      </c>
    </row>
    <row r="43" spans="1:8" ht="22.5" x14ac:dyDescent="0.2">
      <c r="A43" s="12" t="s">
        <v>55</v>
      </c>
      <c r="B43" s="10" t="s">
        <v>56</v>
      </c>
      <c r="C43" s="10" t="s">
        <v>13</v>
      </c>
      <c r="D43" s="10" t="s">
        <v>14</v>
      </c>
      <c r="E43" s="10" t="s">
        <v>54</v>
      </c>
      <c r="F43" s="11">
        <f>F44</f>
        <v>350</v>
      </c>
      <c r="G43" s="11">
        <f t="shared" si="12"/>
        <v>0</v>
      </c>
      <c r="H43" s="11">
        <f t="shared" si="12"/>
        <v>350</v>
      </c>
    </row>
    <row r="44" spans="1:8" ht="22.5" x14ac:dyDescent="0.2">
      <c r="A44" s="12" t="s">
        <v>57</v>
      </c>
      <c r="B44" s="10" t="s">
        <v>58</v>
      </c>
      <c r="C44" s="10" t="s">
        <v>13</v>
      </c>
      <c r="D44" s="10" t="s">
        <v>14</v>
      </c>
      <c r="E44" s="10" t="s">
        <v>54</v>
      </c>
      <c r="F44" s="11">
        <f>F45</f>
        <v>350</v>
      </c>
      <c r="G44" s="11">
        <f t="shared" si="12"/>
        <v>0</v>
      </c>
      <c r="H44" s="11">
        <f t="shared" si="12"/>
        <v>350</v>
      </c>
    </row>
    <row r="45" spans="1:8" ht="56.25" x14ac:dyDescent="0.2">
      <c r="A45" s="12" t="s">
        <v>22</v>
      </c>
      <c r="B45" s="10" t="s">
        <v>58</v>
      </c>
      <c r="C45" s="10" t="s">
        <v>24</v>
      </c>
      <c r="D45" s="10" t="s">
        <v>14</v>
      </c>
      <c r="E45" s="10" t="s">
        <v>54</v>
      </c>
      <c r="F45" s="11">
        <v>350</v>
      </c>
      <c r="H45" s="21">
        <f>F45+G45</f>
        <v>350</v>
      </c>
    </row>
    <row r="46" spans="1:8" x14ac:dyDescent="0.2">
      <c r="A46" s="13" t="s">
        <v>59</v>
      </c>
      <c r="B46" s="7" t="s">
        <v>12</v>
      </c>
      <c r="C46" s="7" t="s">
        <v>13</v>
      </c>
      <c r="D46" s="7" t="s">
        <v>14</v>
      </c>
      <c r="E46" s="7" t="s">
        <v>60</v>
      </c>
      <c r="F46" s="8">
        <f>F47</f>
        <v>100</v>
      </c>
      <c r="G46" s="8">
        <f t="shared" ref="G46:H48" si="13">G47</f>
        <v>0</v>
      </c>
      <c r="H46" s="8">
        <f t="shared" si="13"/>
        <v>100</v>
      </c>
    </row>
    <row r="47" spans="1:8" ht="22.5" x14ac:dyDescent="0.2">
      <c r="A47" s="12" t="s">
        <v>61</v>
      </c>
      <c r="B47" s="10" t="s">
        <v>19</v>
      </c>
      <c r="C47" s="10" t="s">
        <v>13</v>
      </c>
      <c r="D47" s="10" t="s">
        <v>14</v>
      </c>
      <c r="E47" s="10" t="s">
        <v>60</v>
      </c>
      <c r="F47" s="11">
        <f>F48</f>
        <v>100</v>
      </c>
      <c r="G47" s="11">
        <f t="shared" si="13"/>
        <v>0</v>
      </c>
      <c r="H47" s="11">
        <f t="shared" si="13"/>
        <v>100</v>
      </c>
    </row>
    <row r="48" spans="1:8" ht="22.5" x14ac:dyDescent="0.2">
      <c r="A48" s="12" t="s">
        <v>62</v>
      </c>
      <c r="B48" s="10" t="s">
        <v>63</v>
      </c>
      <c r="C48" s="10" t="s">
        <v>13</v>
      </c>
      <c r="D48" s="10" t="s">
        <v>14</v>
      </c>
      <c r="E48" s="10" t="s">
        <v>60</v>
      </c>
      <c r="F48" s="11">
        <f>F49</f>
        <v>100</v>
      </c>
      <c r="G48" s="11">
        <f t="shared" si="13"/>
        <v>0</v>
      </c>
      <c r="H48" s="11">
        <f t="shared" si="13"/>
        <v>100</v>
      </c>
    </row>
    <row r="49" spans="1:8" ht="22.5" x14ac:dyDescent="0.2">
      <c r="A49" s="12" t="s">
        <v>40</v>
      </c>
      <c r="B49" s="10" t="s">
        <v>63</v>
      </c>
      <c r="C49" s="10" t="s">
        <v>41</v>
      </c>
      <c r="D49" s="10" t="s">
        <v>14</v>
      </c>
      <c r="E49" s="10" t="s">
        <v>60</v>
      </c>
      <c r="F49" s="11">
        <v>100</v>
      </c>
      <c r="H49" s="24">
        <f>F49+G49</f>
        <v>100</v>
      </c>
    </row>
    <row r="50" spans="1:8" x14ac:dyDescent="0.2">
      <c r="A50" s="13" t="s">
        <v>64</v>
      </c>
      <c r="B50" s="7" t="s">
        <v>12</v>
      </c>
      <c r="C50" s="7" t="s">
        <v>13</v>
      </c>
      <c r="D50" s="7" t="s">
        <v>14</v>
      </c>
      <c r="E50" s="7" t="s">
        <v>65</v>
      </c>
      <c r="F50" s="8">
        <f>F51+F53</f>
        <v>480.9</v>
      </c>
      <c r="G50" s="8">
        <f t="shared" ref="G50:H50" si="14">G51+G53</f>
        <v>0</v>
      </c>
      <c r="H50" s="8">
        <f t="shared" si="14"/>
        <v>480.9</v>
      </c>
    </row>
    <row r="51" spans="1:8" ht="33.75" x14ac:dyDescent="0.2">
      <c r="A51" s="12" t="s">
        <v>66</v>
      </c>
      <c r="B51" s="10" t="s">
        <v>67</v>
      </c>
      <c r="C51" s="10" t="s">
        <v>13</v>
      </c>
      <c r="D51" s="10" t="s">
        <v>14</v>
      </c>
      <c r="E51" s="10" t="s">
        <v>65</v>
      </c>
      <c r="F51" s="11">
        <f>F52</f>
        <v>2</v>
      </c>
      <c r="G51" s="11">
        <f t="shared" ref="G51:H51" si="15">G52</f>
        <v>0</v>
      </c>
      <c r="H51" s="11">
        <f t="shared" si="15"/>
        <v>2</v>
      </c>
    </row>
    <row r="52" spans="1:8" ht="22.5" x14ac:dyDescent="0.2">
      <c r="A52" s="12" t="s">
        <v>46</v>
      </c>
      <c r="B52" s="10" t="s">
        <v>67</v>
      </c>
      <c r="C52" s="10" t="s">
        <v>47</v>
      </c>
      <c r="D52" s="10" t="s">
        <v>14</v>
      </c>
      <c r="E52" s="10" t="s">
        <v>65</v>
      </c>
      <c r="F52" s="11">
        <v>2</v>
      </c>
      <c r="H52" s="24">
        <f>F52+G52</f>
        <v>2</v>
      </c>
    </row>
    <row r="53" spans="1:8" ht="33.75" x14ac:dyDescent="0.2">
      <c r="A53" s="12" t="s">
        <v>68</v>
      </c>
      <c r="B53" s="10" t="s">
        <v>69</v>
      </c>
      <c r="C53" s="10" t="s">
        <v>13</v>
      </c>
      <c r="D53" s="10" t="s">
        <v>14</v>
      </c>
      <c r="E53" s="10" t="s">
        <v>65</v>
      </c>
      <c r="F53" s="11">
        <f>F54</f>
        <v>478.9</v>
      </c>
      <c r="G53" s="11">
        <f t="shared" ref="G53:H53" si="16">G54</f>
        <v>0</v>
      </c>
      <c r="H53" s="11">
        <f t="shared" si="16"/>
        <v>478.9</v>
      </c>
    </row>
    <row r="54" spans="1:8" ht="22.5" x14ac:dyDescent="0.2">
      <c r="A54" s="12" t="s">
        <v>46</v>
      </c>
      <c r="B54" s="10" t="s">
        <v>69</v>
      </c>
      <c r="C54" s="10" t="s">
        <v>47</v>
      </c>
      <c r="D54" s="10" t="s">
        <v>14</v>
      </c>
      <c r="E54" s="10" t="s">
        <v>65</v>
      </c>
      <c r="F54" s="11">
        <v>478.9</v>
      </c>
      <c r="H54" s="24">
        <f>F54+G54</f>
        <v>478.9</v>
      </c>
    </row>
    <row r="55" spans="1:8" x14ac:dyDescent="0.2">
      <c r="A55" s="13" t="s">
        <v>70</v>
      </c>
      <c r="B55" s="7" t="s">
        <v>12</v>
      </c>
      <c r="C55" s="7" t="s">
        <v>13</v>
      </c>
      <c r="D55" s="7" t="s">
        <v>17</v>
      </c>
      <c r="E55" s="7" t="s">
        <v>15</v>
      </c>
      <c r="F55" s="8">
        <f>F56</f>
        <v>183.8</v>
      </c>
      <c r="G55" s="8">
        <f t="shared" ref="G55:H58" si="17">G56</f>
        <v>-7.6</v>
      </c>
      <c r="H55" s="8">
        <f t="shared" si="17"/>
        <v>176.20000000000002</v>
      </c>
    </row>
    <row r="56" spans="1:8" x14ac:dyDescent="0.2">
      <c r="A56" s="13" t="s">
        <v>71</v>
      </c>
      <c r="B56" s="7" t="s">
        <v>12</v>
      </c>
      <c r="C56" s="7" t="s">
        <v>13</v>
      </c>
      <c r="D56" s="7" t="s">
        <v>17</v>
      </c>
      <c r="E56" s="7" t="s">
        <v>26</v>
      </c>
      <c r="F56" s="8">
        <f>F57</f>
        <v>183.8</v>
      </c>
      <c r="G56" s="8">
        <f t="shared" si="17"/>
        <v>-7.6</v>
      </c>
      <c r="H56" s="8">
        <f t="shared" si="17"/>
        <v>176.20000000000002</v>
      </c>
    </row>
    <row r="57" spans="1:8" ht="33.75" x14ac:dyDescent="0.2">
      <c r="A57" s="12" t="s">
        <v>72</v>
      </c>
      <c r="B57" s="10" t="s">
        <v>73</v>
      </c>
      <c r="C57" s="10" t="s">
        <v>13</v>
      </c>
      <c r="D57" s="10" t="s">
        <v>17</v>
      </c>
      <c r="E57" s="10" t="s">
        <v>26</v>
      </c>
      <c r="F57" s="11">
        <f>F58</f>
        <v>183.8</v>
      </c>
      <c r="G57" s="11">
        <f t="shared" si="17"/>
        <v>-7.6</v>
      </c>
      <c r="H57" s="11">
        <f t="shared" si="17"/>
        <v>176.20000000000002</v>
      </c>
    </row>
    <row r="58" spans="1:8" ht="33.75" x14ac:dyDescent="0.2">
      <c r="A58" s="12" t="s">
        <v>72</v>
      </c>
      <c r="B58" s="10" t="s">
        <v>74</v>
      </c>
      <c r="C58" s="10" t="s">
        <v>13</v>
      </c>
      <c r="D58" s="10" t="s">
        <v>17</v>
      </c>
      <c r="E58" s="10" t="s">
        <v>26</v>
      </c>
      <c r="F58" s="11">
        <f>F59</f>
        <v>183.8</v>
      </c>
      <c r="G58" s="11">
        <f t="shared" si="17"/>
        <v>-7.6</v>
      </c>
      <c r="H58" s="11">
        <f t="shared" si="17"/>
        <v>176.20000000000002</v>
      </c>
    </row>
    <row r="59" spans="1:8" ht="22.5" x14ac:dyDescent="0.2">
      <c r="A59" s="12" t="s">
        <v>46</v>
      </c>
      <c r="B59" s="10" t="s">
        <v>74</v>
      </c>
      <c r="C59" s="10" t="s">
        <v>47</v>
      </c>
      <c r="D59" s="10" t="s">
        <v>17</v>
      </c>
      <c r="E59" s="10" t="s">
        <v>26</v>
      </c>
      <c r="F59" s="11">
        <v>183.8</v>
      </c>
      <c r="G59" s="23">
        <v>-7.6</v>
      </c>
      <c r="H59" s="24">
        <f>F59+G59</f>
        <v>176.20000000000002</v>
      </c>
    </row>
    <row r="60" spans="1:8" ht="31.5" x14ac:dyDescent="0.2">
      <c r="A60" s="13" t="s">
        <v>75</v>
      </c>
      <c r="B60" s="7" t="s">
        <v>12</v>
      </c>
      <c r="C60" s="7" t="s">
        <v>13</v>
      </c>
      <c r="D60" s="7" t="s">
        <v>26</v>
      </c>
      <c r="E60" s="7" t="s">
        <v>15</v>
      </c>
      <c r="F60" s="8">
        <f>F61+F65+F69</f>
        <v>1937.4</v>
      </c>
      <c r="G60" s="8">
        <f t="shared" ref="G60:H60" si="18">G61+G65+G69</f>
        <v>0</v>
      </c>
      <c r="H60" s="8">
        <f t="shared" si="18"/>
        <v>1937.4</v>
      </c>
    </row>
    <row r="61" spans="1:8" ht="42" x14ac:dyDescent="0.2">
      <c r="A61" s="5" t="s">
        <v>76</v>
      </c>
      <c r="B61" s="7" t="s">
        <v>12</v>
      </c>
      <c r="C61" s="7" t="s">
        <v>13</v>
      </c>
      <c r="D61" s="7" t="s">
        <v>26</v>
      </c>
      <c r="E61" s="7" t="s">
        <v>77</v>
      </c>
      <c r="F61" s="8">
        <f>F62</f>
        <v>1687.4</v>
      </c>
      <c r="G61" s="8">
        <f t="shared" ref="G61:H61" si="19">G62</f>
        <v>0</v>
      </c>
      <c r="H61" s="8">
        <f t="shared" si="19"/>
        <v>1687.4</v>
      </c>
    </row>
    <row r="62" spans="1:8" ht="33.75" x14ac:dyDescent="0.2">
      <c r="A62" s="9" t="s">
        <v>78</v>
      </c>
      <c r="B62" s="10" t="s">
        <v>19</v>
      </c>
      <c r="C62" s="10" t="s">
        <v>13</v>
      </c>
      <c r="D62" s="10" t="s">
        <v>26</v>
      </c>
      <c r="E62" s="10" t="s">
        <v>77</v>
      </c>
      <c r="F62" s="11">
        <f>F63+F64</f>
        <v>1687.4</v>
      </c>
      <c r="G62" s="11">
        <f t="shared" ref="G62:H62" si="20">G63+G64</f>
        <v>0</v>
      </c>
      <c r="H62" s="11">
        <f t="shared" si="20"/>
        <v>1687.4</v>
      </c>
    </row>
    <row r="63" spans="1:8" ht="56.25" x14ac:dyDescent="0.2">
      <c r="A63" s="9" t="s">
        <v>22</v>
      </c>
      <c r="B63" s="10" t="s">
        <v>37</v>
      </c>
      <c r="C63" s="10" t="s">
        <v>24</v>
      </c>
      <c r="D63" s="10" t="s">
        <v>26</v>
      </c>
      <c r="E63" s="10" t="s">
        <v>77</v>
      </c>
      <c r="F63" s="11">
        <v>1562.4</v>
      </c>
      <c r="H63" s="21">
        <f>F63+G63</f>
        <v>1562.4</v>
      </c>
    </row>
    <row r="64" spans="1:8" ht="22.5" x14ac:dyDescent="0.2">
      <c r="A64" s="9" t="s">
        <v>30</v>
      </c>
      <c r="B64" s="10" t="s">
        <v>38</v>
      </c>
      <c r="C64" s="10" t="s">
        <v>39</v>
      </c>
      <c r="D64" s="10" t="s">
        <v>26</v>
      </c>
      <c r="E64" s="10" t="s">
        <v>77</v>
      </c>
      <c r="F64" s="11">
        <v>125</v>
      </c>
      <c r="H64" s="24">
        <f>F64+G64</f>
        <v>125</v>
      </c>
    </row>
    <row r="65" spans="1:8" x14ac:dyDescent="0.2">
      <c r="A65" s="5" t="s">
        <v>79</v>
      </c>
      <c r="B65" s="7" t="s">
        <v>12</v>
      </c>
      <c r="C65" s="7" t="s">
        <v>13</v>
      </c>
      <c r="D65" s="7" t="s">
        <v>26</v>
      </c>
      <c r="E65" s="7" t="s">
        <v>80</v>
      </c>
      <c r="F65" s="8">
        <f>F66</f>
        <v>100</v>
      </c>
      <c r="G65" s="8">
        <f t="shared" ref="G65:H67" si="21">G66</f>
        <v>0</v>
      </c>
      <c r="H65" s="8">
        <f t="shared" si="21"/>
        <v>100</v>
      </c>
    </row>
    <row r="66" spans="1:8" ht="22.5" x14ac:dyDescent="0.2">
      <c r="A66" s="9" t="s">
        <v>81</v>
      </c>
      <c r="B66" s="10" t="s">
        <v>19</v>
      </c>
      <c r="C66" s="10" t="s">
        <v>13</v>
      </c>
      <c r="D66" s="10" t="s">
        <v>26</v>
      </c>
      <c r="E66" s="10" t="s">
        <v>80</v>
      </c>
      <c r="F66" s="11">
        <f>F67</f>
        <v>100</v>
      </c>
      <c r="G66" s="11">
        <f t="shared" si="21"/>
        <v>0</v>
      </c>
      <c r="H66" s="11">
        <f t="shared" si="21"/>
        <v>100</v>
      </c>
    </row>
    <row r="67" spans="1:8" ht="33.75" x14ac:dyDescent="0.2">
      <c r="A67" s="9" t="s">
        <v>82</v>
      </c>
      <c r="B67" s="10" t="s">
        <v>83</v>
      </c>
      <c r="C67" s="10" t="s">
        <v>13</v>
      </c>
      <c r="D67" s="10" t="s">
        <v>26</v>
      </c>
      <c r="E67" s="10" t="s">
        <v>80</v>
      </c>
      <c r="F67" s="11">
        <f>F68</f>
        <v>100</v>
      </c>
      <c r="G67" s="11">
        <f t="shared" si="21"/>
        <v>0</v>
      </c>
      <c r="H67" s="11">
        <f t="shared" si="21"/>
        <v>100</v>
      </c>
    </row>
    <row r="68" spans="1:8" ht="22.5" x14ac:dyDescent="0.2">
      <c r="A68" s="9" t="s">
        <v>30</v>
      </c>
      <c r="B68" s="10" t="s">
        <v>83</v>
      </c>
      <c r="C68" s="10" t="s">
        <v>39</v>
      </c>
      <c r="D68" s="10" t="s">
        <v>26</v>
      </c>
      <c r="E68" s="10" t="s">
        <v>80</v>
      </c>
      <c r="F68" s="11">
        <v>100</v>
      </c>
      <c r="H68" s="24">
        <f>F68+G68</f>
        <v>100</v>
      </c>
    </row>
    <row r="69" spans="1:8" ht="31.5" x14ac:dyDescent="0.2">
      <c r="A69" s="5" t="s">
        <v>84</v>
      </c>
      <c r="B69" s="7" t="s">
        <v>12</v>
      </c>
      <c r="C69" s="7" t="s">
        <v>13</v>
      </c>
      <c r="D69" s="7" t="s">
        <v>26</v>
      </c>
      <c r="E69" s="7" t="s">
        <v>85</v>
      </c>
      <c r="F69" s="8">
        <f>F70+F73</f>
        <v>150</v>
      </c>
      <c r="G69" s="8">
        <f>G70+G73</f>
        <v>0</v>
      </c>
      <c r="H69" s="8">
        <f>H70+H73</f>
        <v>150</v>
      </c>
    </row>
    <row r="70" spans="1:8" ht="45" x14ac:dyDescent="0.2">
      <c r="A70" s="14" t="s">
        <v>86</v>
      </c>
      <c r="B70" s="10" t="s">
        <v>19</v>
      </c>
      <c r="C70" s="10" t="s">
        <v>13</v>
      </c>
      <c r="D70" s="10" t="s">
        <v>26</v>
      </c>
      <c r="E70" s="10" t="s">
        <v>85</v>
      </c>
      <c r="F70" s="11">
        <f>F71</f>
        <v>100</v>
      </c>
      <c r="G70" s="11">
        <f t="shared" ref="G70:H71" si="22">G71</f>
        <v>0</v>
      </c>
      <c r="H70" s="11">
        <f t="shared" si="22"/>
        <v>100</v>
      </c>
    </row>
    <row r="71" spans="1:8" ht="33.75" x14ac:dyDescent="0.2">
      <c r="A71" s="12" t="s">
        <v>87</v>
      </c>
      <c r="B71" s="10" t="s">
        <v>88</v>
      </c>
      <c r="C71" s="10" t="s">
        <v>13</v>
      </c>
      <c r="D71" s="10" t="s">
        <v>26</v>
      </c>
      <c r="E71" s="10" t="s">
        <v>85</v>
      </c>
      <c r="F71" s="11">
        <f>F72</f>
        <v>100</v>
      </c>
      <c r="G71" s="11">
        <f t="shared" si="22"/>
        <v>0</v>
      </c>
      <c r="H71" s="11">
        <f t="shared" si="22"/>
        <v>100</v>
      </c>
    </row>
    <row r="72" spans="1:8" ht="22.5" x14ac:dyDescent="0.2">
      <c r="A72" s="12" t="s">
        <v>30</v>
      </c>
      <c r="B72" s="10" t="s">
        <v>88</v>
      </c>
      <c r="C72" s="10" t="s">
        <v>39</v>
      </c>
      <c r="D72" s="10" t="s">
        <v>26</v>
      </c>
      <c r="E72" s="10" t="s">
        <v>85</v>
      </c>
      <c r="F72" s="11">
        <v>100</v>
      </c>
      <c r="H72" s="24">
        <f>F72+G72</f>
        <v>100</v>
      </c>
    </row>
    <row r="73" spans="1:8" ht="22.5" x14ac:dyDescent="0.2">
      <c r="A73" s="15" t="s">
        <v>89</v>
      </c>
      <c r="B73" s="10" t="s">
        <v>90</v>
      </c>
      <c r="C73" s="10" t="s">
        <v>13</v>
      </c>
      <c r="D73" s="10" t="s">
        <v>26</v>
      </c>
      <c r="E73" s="10" t="s">
        <v>85</v>
      </c>
      <c r="F73" s="11">
        <f>F74</f>
        <v>50</v>
      </c>
      <c r="G73" s="11">
        <f t="shared" ref="G73:H73" si="23">G74</f>
        <v>0</v>
      </c>
      <c r="H73" s="11">
        <f t="shared" si="23"/>
        <v>50</v>
      </c>
    </row>
    <row r="74" spans="1:8" ht="22.5" x14ac:dyDescent="0.2">
      <c r="A74" s="9" t="s">
        <v>30</v>
      </c>
      <c r="B74" s="10" t="s">
        <v>90</v>
      </c>
      <c r="C74" s="10" t="s">
        <v>39</v>
      </c>
      <c r="D74" s="10" t="s">
        <v>26</v>
      </c>
      <c r="E74" s="10" t="s">
        <v>85</v>
      </c>
      <c r="F74" s="11">
        <v>50</v>
      </c>
      <c r="H74" s="24">
        <f>F74+G74</f>
        <v>50</v>
      </c>
    </row>
    <row r="75" spans="1:8" x14ac:dyDescent="0.2">
      <c r="A75" s="5" t="s">
        <v>91</v>
      </c>
      <c r="B75" s="7" t="s">
        <v>12</v>
      </c>
      <c r="C75" s="7" t="s">
        <v>13</v>
      </c>
      <c r="D75" s="7" t="s">
        <v>33</v>
      </c>
      <c r="E75" s="7" t="s">
        <v>15</v>
      </c>
      <c r="F75" s="8">
        <f>F76+F81</f>
        <v>3324</v>
      </c>
      <c r="G75" s="8">
        <f>G76+G81+G79</f>
        <v>99.800000000000011</v>
      </c>
      <c r="H75" s="8">
        <f>H76+H81+H79</f>
        <v>3423.8</v>
      </c>
    </row>
    <row r="76" spans="1:8" x14ac:dyDescent="0.2">
      <c r="A76" s="5" t="s">
        <v>92</v>
      </c>
      <c r="B76" s="7" t="s">
        <v>12</v>
      </c>
      <c r="C76" s="7" t="s">
        <v>13</v>
      </c>
      <c r="D76" s="7" t="s">
        <v>33</v>
      </c>
      <c r="E76" s="7" t="s">
        <v>43</v>
      </c>
      <c r="F76" s="8">
        <f>F77</f>
        <v>70</v>
      </c>
      <c r="G76" s="8">
        <f t="shared" ref="G76:H77" si="24">G77</f>
        <v>0</v>
      </c>
      <c r="H76" s="8">
        <f t="shared" si="24"/>
        <v>70</v>
      </c>
    </row>
    <row r="77" spans="1:8" ht="22.5" x14ac:dyDescent="0.2">
      <c r="A77" s="14" t="s">
        <v>93</v>
      </c>
      <c r="B77" s="10" t="s">
        <v>94</v>
      </c>
      <c r="C77" s="10" t="s">
        <v>13</v>
      </c>
      <c r="D77" s="10" t="s">
        <v>33</v>
      </c>
      <c r="E77" s="10" t="s">
        <v>43</v>
      </c>
      <c r="F77" s="11">
        <f>F78</f>
        <v>70</v>
      </c>
      <c r="G77" s="11">
        <f t="shared" si="24"/>
        <v>0</v>
      </c>
      <c r="H77" s="11">
        <f t="shared" si="24"/>
        <v>70</v>
      </c>
    </row>
    <row r="78" spans="1:8" ht="22.5" x14ac:dyDescent="0.2">
      <c r="A78" s="12" t="s">
        <v>40</v>
      </c>
      <c r="B78" s="10" t="s">
        <v>94</v>
      </c>
      <c r="C78" s="10" t="s">
        <v>41</v>
      </c>
      <c r="D78" s="10" t="s">
        <v>33</v>
      </c>
      <c r="E78" s="10" t="s">
        <v>43</v>
      </c>
      <c r="F78" s="11">
        <v>70</v>
      </c>
      <c r="H78" s="24">
        <f>F78+G78</f>
        <v>70</v>
      </c>
    </row>
    <row r="79" spans="1:8" ht="45" x14ac:dyDescent="0.2">
      <c r="A79" s="12" t="s">
        <v>220</v>
      </c>
      <c r="B79" s="22" t="s">
        <v>221</v>
      </c>
      <c r="C79" s="10"/>
      <c r="D79" s="10" t="s">
        <v>33</v>
      </c>
      <c r="E79" s="10" t="s">
        <v>43</v>
      </c>
      <c r="F79" s="25">
        <f>F80</f>
        <v>0</v>
      </c>
      <c r="G79" s="25">
        <f>G80</f>
        <v>214.8</v>
      </c>
      <c r="H79" s="25">
        <f>H80</f>
        <v>214.8</v>
      </c>
    </row>
    <row r="80" spans="1:8" x14ac:dyDescent="0.2">
      <c r="A80" s="12" t="s">
        <v>40</v>
      </c>
      <c r="B80" s="22" t="s">
        <v>222</v>
      </c>
      <c r="C80" s="10">
        <v>800</v>
      </c>
      <c r="D80" s="10" t="s">
        <v>33</v>
      </c>
      <c r="E80" s="10" t="s">
        <v>43</v>
      </c>
      <c r="F80" s="11">
        <v>0</v>
      </c>
      <c r="G80" s="23">
        <v>214.8</v>
      </c>
      <c r="H80" s="24">
        <f>F80+G80</f>
        <v>214.8</v>
      </c>
    </row>
    <row r="81" spans="1:8" ht="22.5" x14ac:dyDescent="0.2">
      <c r="A81" s="14" t="s">
        <v>95</v>
      </c>
      <c r="B81" s="10" t="s">
        <v>96</v>
      </c>
      <c r="C81" s="10" t="s">
        <v>13</v>
      </c>
      <c r="D81" s="10" t="s">
        <v>33</v>
      </c>
      <c r="E81" s="10" t="s">
        <v>77</v>
      </c>
      <c r="F81" s="8">
        <f>F82</f>
        <v>3254</v>
      </c>
      <c r="G81" s="8">
        <f t="shared" ref="G81:H81" si="25">G82</f>
        <v>-115</v>
      </c>
      <c r="H81" s="8">
        <f t="shared" si="25"/>
        <v>3139</v>
      </c>
    </row>
    <row r="82" spans="1:8" ht="22.5" x14ac:dyDescent="0.2">
      <c r="A82" s="12" t="s">
        <v>30</v>
      </c>
      <c r="B82" s="10" t="s">
        <v>96</v>
      </c>
      <c r="C82" s="10" t="s">
        <v>39</v>
      </c>
      <c r="D82" s="10" t="s">
        <v>33</v>
      </c>
      <c r="E82" s="10" t="s">
        <v>77</v>
      </c>
      <c r="F82" s="11">
        <v>3254</v>
      </c>
      <c r="G82" s="2">
        <v>-115</v>
      </c>
      <c r="H82" s="24">
        <f>F82+G82</f>
        <v>3139</v>
      </c>
    </row>
    <row r="83" spans="1:8" ht="21" x14ac:dyDescent="0.2">
      <c r="A83" s="13" t="s">
        <v>97</v>
      </c>
      <c r="B83" s="7" t="s">
        <v>12</v>
      </c>
      <c r="C83" s="7" t="s">
        <v>13</v>
      </c>
      <c r="D83" s="7" t="s">
        <v>43</v>
      </c>
      <c r="E83" s="7" t="s">
        <v>15</v>
      </c>
      <c r="F83" s="8">
        <f>F84</f>
        <v>200</v>
      </c>
      <c r="G83" s="8">
        <f t="shared" ref="G83:H85" si="26">G84</f>
        <v>0</v>
      </c>
      <c r="H83" s="8">
        <f t="shared" si="26"/>
        <v>200</v>
      </c>
    </row>
    <row r="84" spans="1:8" x14ac:dyDescent="0.2">
      <c r="A84" s="5" t="s">
        <v>98</v>
      </c>
      <c r="B84" s="7" t="s">
        <v>12</v>
      </c>
      <c r="C84" s="7" t="s">
        <v>13</v>
      </c>
      <c r="D84" s="7" t="s">
        <v>43</v>
      </c>
      <c r="E84" s="7" t="s">
        <v>26</v>
      </c>
      <c r="F84" s="8">
        <f>F85</f>
        <v>200</v>
      </c>
      <c r="G84" s="8">
        <f t="shared" si="26"/>
        <v>0</v>
      </c>
      <c r="H84" s="8">
        <f t="shared" si="26"/>
        <v>200</v>
      </c>
    </row>
    <row r="85" spans="1:8" ht="22.5" x14ac:dyDescent="0.2">
      <c r="A85" s="9" t="s">
        <v>99</v>
      </c>
      <c r="B85" s="10" t="s">
        <v>100</v>
      </c>
      <c r="C85" s="10" t="s">
        <v>13</v>
      </c>
      <c r="D85" s="10" t="s">
        <v>43</v>
      </c>
      <c r="E85" s="10" t="s">
        <v>26</v>
      </c>
      <c r="F85" s="11">
        <f>F86</f>
        <v>200</v>
      </c>
      <c r="G85" s="11">
        <f t="shared" si="26"/>
        <v>0</v>
      </c>
      <c r="H85" s="11">
        <f t="shared" si="26"/>
        <v>200</v>
      </c>
    </row>
    <row r="86" spans="1:8" ht="22.5" x14ac:dyDescent="0.2">
      <c r="A86" s="9" t="s">
        <v>30</v>
      </c>
      <c r="B86" s="10" t="s">
        <v>101</v>
      </c>
      <c r="C86" s="10">
        <v>200</v>
      </c>
      <c r="D86" s="10" t="s">
        <v>43</v>
      </c>
      <c r="E86" s="10" t="s">
        <v>26</v>
      </c>
      <c r="F86" s="11">
        <v>200</v>
      </c>
      <c r="H86" s="24">
        <f>F86+G86</f>
        <v>200</v>
      </c>
    </row>
    <row r="87" spans="1:8" x14ac:dyDescent="0.2">
      <c r="A87" s="5" t="s">
        <v>102</v>
      </c>
      <c r="B87" s="7" t="s">
        <v>12</v>
      </c>
      <c r="C87" s="7" t="s">
        <v>13</v>
      </c>
      <c r="D87" s="7" t="s">
        <v>49</v>
      </c>
      <c r="E87" s="7" t="s">
        <v>15</v>
      </c>
      <c r="F87" s="8">
        <f>F88</f>
        <v>50</v>
      </c>
      <c r="G87" s="8">
        <f t="shared" ref="G87:H89" si="27">G88</f>
        <v>0</v>
      </c>
      <c r="H87" s="8">
        <f t="shared" si="27"/>
        <v>50</v>
      </c>
    </row>
    <row r="88" spans="1:8" ht="21" x14ac:dyDescent="0.2">
      <c r="A88" s="5" t="s">
        <v>103</v>
      </c>
      <c r="B88" s="7" t="s">
        <v>12</v>
      </c>
      <c r="C88" s="7" t="s">
        <v>13</v>
      </c>
      <c r="D88" s="7" t="s">
        <v>49</v>
      </c>
      <c r="E88" s="7" t="s">
        <v>26</v>
      </c>
      <c r="F88" s="8">
        <f>F89</f>
        <v>50</v>
      </c>
      <c r="G88" s="8">
        <f t="shared" si="27"/>
        <v>0</v>
      </c>
      <c r="H88" s="8">
        <f t="shared" si="27"/>
        <v>50</v>
      </c>
    </row>
    <row r="89" spans="1:8" ht="33.75" x14ac:dyDescent="0.2">
      <c r="A89" s="9" t="s">
        <v>104</v>
      </c>
      <c r="B89" s="10" t="s">
        <v>100</v>
      </c>
      <c r="C89" s="10" t="s">
        <v>13</v>
      </c>
      <c r="D89" s="10" t="s">
        <v>49</v>
      </c>
      <c r="E89" s="10" t="s">
        <v>26</v>
      </c>
      <c r="F89" s="11">
        <f>F90</f>
        <v>50</v>
      </c>
      <c r="G89" s="11">
        <f t="shared" si="27"/>
        <v>0</v>
      </c>
      <c r="H89" s="11">
        <f t="shared" si="27"/>
        <v>50</v>
      </c>
    </row>
    <row r="90" spans="1:8" ht="45" x14ac:dyDescent="0.2">
      <c r="A90" s="9" t="s">
        <v>105</v>
      </c>
      <c r="B90" s="10" t="s">
        <v>106</v>
      </c>
      <c r="C90" s="10">
        <v>200</v>
      </c>
      <c r="D90" s="10" t="s">
        <v>49</v>
      </c>
      <c r="E90" s="10" t="s">
        <v>26</v>
      </c>
      <c r="F90" s="11">
        <v>50</v>
      </c>
      <c r="H90" s="24">
        <f>F90+G90</f>
        <v>50</v>
      </c>
    </row>
    <row r="91" spans="1:8" x14ac:dyDescent="0.2">
      <c r="A91" s="5" t="s">
        <v>107</v>
      </c>
      <c r="B91" s="7" t="s">
        <v>12</v>
      </c>
      <c r="C91" s="7" t="s">
        <v>13</v>
      </c>
      <c r="D91" s="7" t="s">
        <v>54</v>
      </c>
      <c r="E91" s="7" t="s">
        <v>15</v>
      </c>
      <c r="F91" s="8">
        <f>F92+F98+F107+F118+F112</f>
        <v>61067.199999999997</v>
      </c>
      <c r="G91" s="8">
        <f t="shared" ref="G91:H91" si="28">G92+G98+G107+G118+G112</f>
        <v>1129</v>
      </c>
      <c r="H91" s="8">
        <f t="shared" si="28"/>
        <v>62196.2</v>
      </c>
    </row>
    <row r="92" spans="1:8" x14ac:dyDescent="0.2">
      <c r="A92" s="5" t="s">
        <v>108</v>
      </c>
      <c r="B92" s="7" t="s">
        <v>12</v>
      </c>
      <c r="C92" s="7" t="s">
        <v>13</v>
      </c>
      <c r="D92" s="7" t="s">
        <v>54</v>
      </c>
      <c r="E92" s="7" t="s">
        <v>14</v>
      </c>
      <c r="F92" s="8">
        <f>F93</f>
        <v>13346.9</v>
      </c>
      <c r="G92" s="8">
        <f t="shared" ref="G92:H94" si="29">G93</f>
        <v>564.5</v>
      </c>
      <c r="H92" s="8">
        <f t="shared" si="29"/>
        <v>13911.4</v>
      </c>
    </row>
    <row r="93" spans="1:8" ht="33.75" x14ac:dyDescent="0.2">
      <c r="A93" s="9" t="s">
        <v>109</v>
      </c>
      <c r="B93" s="10" t="s">
        <v>110</v>
      </c>
      <c r="C93" s="10" t="s">
        <v>13</v>
      </c>
      <c r="D93" s="10" t="s">
        <v>54</v>
      </c>
      <c r="E93" s="10" t="s">
        <v>14</v>
      </c>
      <c r="F93" s="11">
        <f>F94</f>
        <v>13346.9</v>
      </c>
      <c r="G93" s="11">
        <f t="shared" si="29"/>
        <v>564.5</v>
      </c>
      <c r="H93" s="11">
        <f t="shared" si="29"/>
        <v>13911.4</v>
      </c>
    </row>
    <row r="94" spans="1:8" ht="22.5" x14ac:dyDescent="0.2">
      <c r="A94" s="9" t="s">
        <v>111</v>
      </c>
      <c r="B94" s="10" t="s">
        <v>112</v>
      </c>
      <c r="C94" s="10" t="s">
        <v>13</v>
      </c>
      <c r="D94" s="10" t="s">
        <v>54</v>
      </c>
      <c r="E94" s="10" t="s">
        <v>14</v>
      </c>
      <c r="F94" s="11">
        <f>F95</f>
        <v>13346.9</v>
      </c>
      <c r="G94" s="11">
        <f t="shared" si="29"/>
        <v>564.5</v>
      </c>
      <c r="H94" s="11">
        <f t="shared" si="29"/>
        <v>13911.4</v>
      </c>
    </row>
    <row r="95" spans="1:8" ht="78.75" x14ac:dyDescent="0.2">
      <c r="A95" s="9" t="s">
        <v>113</v>
      </c>
      <c r="B95" s="10" t="s">
        <v>114</v>
      </c>
      <c r="C95" s="10" t="s">
        <v>13</v>
      </c>
      <c r="D95" s="10" t="s">
        <v>54</v>
      </c>
      <c r="E95" s="10" t="s">
        <v>14</v>
      </c>
      <c r="F95" s="11">
        <f>F96+F97</f>
        <v>13346.9</v>
      </c>
      <c r="G95" s="11">
        <f t="shared" ref="G95:H95" si="30">G96+G97</f>
        <v>564.5</v>
      </c>
      <c r="H95" s="11">
        <f t="shared" si="30"/>
        <v>13911.4</v>
      </c>
    </row>
    <row r="96" spans="1:8" ht="22.5" x14ac:dyDescent="0.2">
      <c r="A96" s="9" t="s">
        <v>46</v>
      </c>
      <c r="B96" s="10" t="s">
        <v>114</v>
      </c>
      <c r="C96" s="10">
        <v>600</v>
      </c>
      <c r="D96" s="10" t="s">
        <v>54</v>
      </c>
      <c r="E96" s="10" t="s">
        <v>14</v>
      </c>
      <c r="F96" s="11">
        <v>8539.4</v>
      </c>
      <c r="H96" s="24">
        <f>F96+G96</f>
        <v>8539.4</v>
      </c>
    </row>
    <row r="97" spans="1:8" ht="22.5" x14ac:dyDescent="0.2">
      <c r="A97" s="9" t="s">
        <v>30</v>
      </c>
      <c r="B97" s="10" t="s">
        <v>115</v>
      </c>
      <c r="C97" s="10">
        <v>600</v>
      </c>
      <c r="D97" s="10" t="s">
        <v>54</v>
      </c>
      <c r="E97" s="10" t="s">
        <v>14</v>
      </c>
      <c r="F97" s="11">
        <v>4807.5</v>
      </c>
      <c r="G97" s="23">
        <v>564.5</v>
      </c>
      <c r="H97" s="24">
        <f>F97+G97</f>
        <v>5372</v>
      </c>
    </row>
    <row r="98" spans="1:8" x14ac:dyDescent="0.2">
      <c r="A98" s="5" t="s">
        <v>116</v>
      </c>
      <c r="B98" s="7" t="s">
        <v>12</v>
      </c>
      <c r="C98" s="7" t="s">
        <v>13</v>
      </c>
      <c r="D98" s="7" t="s">
        <v>54</v>
      </c>
      <c r="E98" s="7" t="s">
        <v>17</v>
      </c>
      <c r="F98" s="8">
        <f>F99</f>
        <v>39514.5</v>
      </c>
      <c r="G98" s="8">
        <f t="shared" ref="G98:H99" si="31">G99</f>
        <v>0</v>
      </c>
      <c r="H98" s="8">
        <f t="shared" si="31"/>
        <v>39514.5</v>
      </c>
    </row>
    <row r="99" spans="1:8" ht="33.75" x14ac:dyDescent="0.2">
      <c r="A99" s="9" t="s">
        <v>109</v>
      </c>
      <c r="B99" s="10" t="s">
        <v>110</v>
      </c>
      <c r="C99" s="10" t="s">
        <v>13</v>
      </c>
      <c r="D99" s="10" t="s">
        <v>54</v>
      </c>
      <c r="E99" s="10" t="s">
        <v>17</v>
      </c>
      <c r="F99" s="11">
        <f>F100</f>
        <v>39514.5</v>
      </c>
      <c r="G99" s="11">
        <f t="shared" si="31"/>
        <v>0</v>
      </c>
      <c r="H99" s="11">
        <f t="shared" si="31"/>
        <v>39514.5</v>
      </c>
    </row>
    <row r="100" spans="1:8" ht="22.5" x14ac:dyDescent="0.2">
      <c r="A100" s="9" t="s">
        <v>117</v>
      </c>
      <c r="B100" s="10" t="s">
        <v>118</v>
      </c>
      <c r="C100" s="10" t="s">
        <v>13</v>
      </c>
      <c r="D100" s="10" t="s">
        <v>54</v>
      </c>
      <c r="E100" s="10" t="s">
        <v>17</v>
      </c>
      <c r="F100" s="11">
        <f>F101+F103+F105</f>
        <v>39514.5</v>
      </c>
      <c r="G100" s="11">
        <f t="shared" ref="G100:H100" si="32">G101+G103+G105</f>
        <v>0</v>
      </c>
      <c r="H100" s="11">
        <f t="shared" si="32"/>
        <v>39514.5</v>
      </c>
    </row>
    <row r="101" spans="1:8" ht="78.75" x14ac:dyDescent="0.2">
      <c r="A101" s="9" t="s">
        <v>119</v>
      </c>
      <c r="B101" s="10" t="s">
        <v>120</v>
      </c>
      <c r="C101" s="10" t="s">
        <v>13</v>
      </c>
      <c r="D101" s="10" t="s">
        <v>54</v>
      </c>
      <c r="E101" s="10" t="s">
        <v>17</v>
      </c>
      <c r="F101" s="11">
        <f>F102</f>
        <v>35624</v>
      </c>
      <c r="G101" s="11">
        <f t="shared" ref="G101:H101" si="33">G102</f>
        <v>0</v>
      </c>
      <c r="H101" s="11">
        <f t="shared" si="33"/>
        <v>35624</v>
      </c>
    </row>
    <row r="102" spans="1:8" ht="22.5" x14ac:dyDescent="0.2">
      <c r="A102" s="9" t="s">
        <v>46</v>
      </c>
      <c r="B102" s="10" t="s">
        <v>120</v>
      </c>
      <c r="C102" s="10">
        <v>600</v>
      </c>
      <c r="D102" s="10" t="s">
        <v>54</v>
      </c>
      <c r="E102" s="10" t="s">
        <v>17</v>
      </c>
      <c r="F102" s="11">
        <v>35624</v>
      </c>
      <c r="H102" s="24">
        <f>F102+G102</f>
        <v>35624</v>
      </c>
    </row>
    <row r="103" spans="1:8" ht="78.75" x14ac:dyDescent="0.2">
      <c r="A103" s="9" t="s">
        <v>121</v>
      </c>
      <c r="B103" s="10" t="s">
        <v>122</v>
      </c>
      <c r="C103" s="10" t="s">
        <v>13</v>
      </c>
      <c r="D103" s="10" t="s">
        <v>54</v>
      </c>
      <c r="E103" s="10" t="s">
        <v>17</v>
      </c>
      <c r="F103" s="11">
        <f>F104</f>
        <v>427.2</v>
      </c>
      <c r="G103" s="11">
        <f t="shared" ref="G103:H103" si="34">G104</f>
        <v>0</v>
      </c>
      <c r="H103" s="11">
        <f t="shared" si="34"/>
        <v>427.2</v>
      </c>
    </row>
    <row r="104" spans="1:8" ht="22.5" x14ac:dyDescent="0.2">
      <c r="A104" s="9" t="s">
        <v>46</v>
      </c>
      <c r="B104" s="10" t="s">
        <v>122</v>
      </c>
      <c r="C104" s="10">
        <v>600</v>
      </c>
      <c r="D104" s="10" t="s">
        <v>54</v>
      </c>
      <c r="E104" s="10" t="s">
        <v>17</v>
      </c>
      <c r="F104" s="11">
        <v>427.2</v>
      </c>
      <c r="H104" s="24">
        <f>F104+G104</f>
        <v>427.2</v>
      </c>
    </row>
    <row r="105" spans="1:8" ht="22.5" x14ac:dyDescent="0.2">
      <c r="A105" s="9" t="s">
        <v>30</v>
      </c>
      <c r="B105" s="10" t="s">
        <v>123</v>
      </c>
      <c r="C105" s="10" t="s">
        <v>13</v>
      </c>
      <c r="D105" s="10" t="s">
        <v>54</v>
      </c>
      <c r="E105" s="10" t="s">
        <v>17</v>
      </c>
      <c r="F105" s="11">
        <f>F106</f>
        <v>3463.3</v>
      </c>
      <c r="G105" s="11">
        <f t="shared" ref="G105:H105" si="35">G106</f>
        <v>0</v>
      </c>
      <c r="H105" s="11">
        <f t="shared" si="35"/>
        <v>3463.3</v>
      </c>
    </row>
    <row r="106" spans="1:8" ht="22.5" x14ac:dyDescent="0.2">
      <c r="A106" s="9" t="s">
        <v>30</v>
      </c>
      <c r="B106" s="10" t="s">
        <v>123</v>
      </c>
      <c r="C106" s="10">
        <v>600</v>
      </c>
      <c r="D106" s="10" t="s">
        <v>54</v>
      </c>
      <c r="E106" s="10" t="s">
        <v>17</v>
      </c>
      <c r="F106" s="11">
        <v>3463.3</v>
      </c>
      <c r="H106" s="24">
        <f>F106+G106</f>
        <v>3463.3</v>
      </c>
    </row>
    <row r="107" spans="1:8" x14ac:dyDescent="0.2">
      <c r="A107" s="5" t="s">
        <v>124</v>
      </c>
      <c r="B107" s="7" t="s">
        <v>12</v>
      </c>
      <c r="C107" s="7" t="s">
        <v>13</v>
      </c>
      <c r="D107" s="7" t="s">
        <v>54</v>
      </c>
      <c r="E107" s="7" t="s">
        <v>26</v>
      </c>
      <c r="F107" s="8">
        <f>F108</f>
        <v>7374.7</v>
      </c>
      <c r="G107" s="8">
        <f t="shared" ref="G107:H110" si="36">G108</f>
        <v>564.5</v>
      </c>
      <c r="H107" s="8">
        <f t="shared" si="36"/>
        <v>7939.2</v>
      </c>
    </row>
    <row r="108" spans="1:8" ht="33.75" x14ac:dyDescent="0.2">
      <c r="A108" s="9" t="s">
        <v>109</v>
      </c>
      <c r="B108" s="10" t="s">
        <v>110</v>
      </c>
      <c r="C108" s="10" t="s">
        <v>13</v>
      </c>
      <c r="D108" s="10" t="s">
        <v>54</v>
      </c>
      <c r="E108" s="10" t="s">
        <v>26</v>
      </c>
      <c r="F108" s="11">
        <f>F109</f>
        <v>7374.7</v>
      </c>
      <c r="G108" s="11">
        <f t="shared" si="36"/>
        <v>564.5</v>
      </c>
      <c r="H108" s="11">
        <f t="shared" si="36"/>
        <v>7939.2</v>
      </c>
    </row>
    <row r="109" spans="1:8" ht="22.5" x14ac:dyDescent="0.2">
      <c r="A109" s="9" t="s">
        <v>125</v>
      </c>
      <c r="B109" s="10" t="s">
        <v>126</v>
      </c>
      <c r="C109" s="10" t="s">
        <v>13</v>
      </c>
      <c r="D109" s="10" t="s">
        <v>54</v>
      </c>
      <c r="E109" s="10" t="s">
        <v>26</v>
      </c>
      <c r="F109" s="11">
        <f>F110</f>
        <v>7374.7</v>
      </c>
      <c r="G109" s="11">
        <f t="shared" si="36"/>
        <v>564.5</v>
      </c>
      <c r="H109" s="11">
        <f t="shared" si="36"/>
        <v>7939.2</v>
      </c>
    </row>
    <row r="110" spans="1:8" ht="22.5" x14ac:dyDescent="0.2">
      <c r="A110" s="9" t="s">
        <v>127</v>
      </c>
      <c r="B110" s="10" t="s">
        <v>128</v>
      </c>
      <c r="C110" s="10" t="s">
        <v>13</v>
      </c>
      <c r="D110" s="10" t="s">
        <v>54</v>
      </c>
      <c r="E110" s="10" t="s">
        <v>26</v>
      </c>
      <c r="F110" s="11">
        <f>F111</f>
        <v>7374.7</v>
      </c>
      <c r="G110" s="11">
        <f t="shared" si="36"/>
        <v>564.5</v>
      </c>
      <c r="H110" s="11">
        <f t="shared" si="36"/>
        <v>7939.2</v>
      </c>
    </row>
    <row r="111" spans="1:8" ht="33.75" x14ac:dyDescent="0.2">
      <c r="A111" s="9" t="s">
        <v>129</v>
      </c>
      <c r="B111" s="10" t="s">
        <v>128</v>
      </c>
      <c r="C111" s="10" t="s">
        <v>130</v>
      </c>
      <c r="D111" s="10" t="s">
        <v>54</v>
      </c>
      <c r="E111" s="10" t="s">
        <v>26</v>
      </c>
      <c r="F111" s="11">
        <v>7374.7</v>
      </c>
      <c r="G111" s="23">
        <v>564.5</v>
      </c>
      <c r="H111" s="24">
        <f>F111+G111</f>
        <v>7939.2</v>
      </c>
    </row>
    <row r="112" spans="1:8" x14ac:dyDescent="0.2">
      <c r="A112" s="5" t="s">
        <v>131</v>
      </c>
      <c r="B112" s="7" t="s">
        <v>12</v>
      </c>
      <c r="C112" s="7" t="s">
        <v>13</v>
      </c>
      <c r="D112" s="7" t="s">
        <v>54</v>
      </c>
      <c r="E112" s="7" t="s">
        <v>54</v>
      </c>
      <c r="F112" s="8">
        <f>F113+F116</f>
        <v>319</v>
      </c>
      <c r="G112" s="8">
        <f t="shared" ref="G112:H112" si="37">G113+G116</f>
        <v>0</v>
      </c>
      <c r="H112" s="8">
        <f t="shared" si="37"/>
        <v>319</v>
      </c>
    </row>
    <row r="113" spans="1:8" ht="33.75" x14ac:dyDescent="0.2">
      <c r="A113" s="9" t="s">
        <v>109</v>
      </c>
      <c r="B113" s="10" t="s">
        <v>132</v>
      </c>
      <c r="C113" s="10" t="s">
        <v>13</v>
      </c>
      <c r="D113" s="10" t="s">
        <v>54</v>
      </c>
      <c r="E113" s="10" t="s">
        <v>54</v>
      </c>
      <c r="F113" s="11">
        <f>F114</f>
        <v>279</v>
      </c>
      <c r="G113" s="11">
        <f t="shared" ref="G113:H114" si="38">G114</f>
        <v>0</v>
      </c>
      <c r="H113" s="11">
        <f t="shared" si="38"/>
        <v>279</v>
      </c>
    </row>
    <row r="114" spans="1:8" ht="22.5" x14ac:dyDescent="0.2">
      <c r="A114" s="9" t="s">
        <v>133</v>
      </c>
      <c r="B114" s="10" t="s">
        <v>134</v>
      </c>
      <c r="C114" s="10" t="s">
        <v>13</v>
      </c>
      <c r="D114" s="10" t="s">
        <v>54</v>
      </c>
      <c r="E114" s="10" t="s">
        <v>54</v>
      </c>
      <c r="F114" s="11">
        <f>F115</f>
        <v>279</v>
      </c>
      <c r="G114" s="11">
        <f t="shared" si="38"/>
        <v>0</v>
      </c>
      <c r="H114" s="11">
        <f t="shared" si="38"/>
        <v>279</v>
      </c>
    </row>
    <row r="115" spans="1:8" ht="22.5" x14ac:dyDescent="0.2">
      <c r="A115" s="9" t="s">
        <v>46</v>
      </c>
      <c r="B115" s="10" t="s">
        <v>134</v>
      </c>
      <c r="C115" s="10">
        <v>600</v>
      </c>
      <c r="D115" s="10" t="s">
        <v>54</v>
      </c>
      <c r="E115" s="10" t="s">
        <v>54</v>
      </c>
      <c r="F115" s="11">
        <v>279</v>
      </c>
      <c r="H115" s="24">
        <f>F115+G115</f>
        <v>279</v>
      </c>
    </row>
    <row r="116" spans="1:8" ht="22.5" x14ac:dyDescent="0.2">
      <c r="A116" s="9" t="s">
        <v>135</v>
      </c>
      <c r="B116" s="10" t="s">
        <v>136</v>
      </c>
      <c r="C116" s="10" t="s">
        <v>13</v>
      </c>
      <c r="D116" s="10" t="s">
        <v>54</v>
      </c>
      <c r="E116" s="10" t="s">
        <v>54</v>
      </c>
      <c r="F116" s="11">
        <f>F117</f>
        <v>40</v>
      </c>
      <c r="G116" s="11">
        <f t="shared" ref="G116:H116" si="39">G117</f>
        <v>0</v>
      </c>
      <c r="H116" s="11">
        <f t="shared" si="39"/>
        <v>40</v>
      </c>
    </row>
    <row r="117" spans="1:8" ht="22.5" x14ac:dyDescent="0.2">
      <c r="A117" s="9" t="s">
        <v>137</v>
      </c>
      <c r="B117" s="10" t="s">
        <v>138</v>
      </c>
      <c r="C117" s="10">
        <v>600</v>
      </c>
      <c r="D117" s="10" t="s">
        <v>54</v>
      </c>
      <c r="E117" s="10" t="s">
        <v>54</v>
      </c>
      <c r="F117" s="11">
        <v>40</v>
      </c>
      <c r="H117" s="24">
        <f>F117+G117</f>
        <v>40</v>
      </c>
    </row>
    <row r="118" spans="1:8" x14ac:dyDescent="0.2">
      <c r="A118" s="5" t="s">
        <v>139</v>
      </c>
      <c r="B118" s="7" t="s">
        <v>12</v>
      </c>
      <c r="C118" s="7" t="s">
        <v>13</v>
      </c>
      <c r="D118" s="7" t="s">
        <v>54</v>
      </c>
      <c r="E118" s="7" t="s">
        <v>77</v>
      </c>
      <c r="F118" s="8">
        <f>F119</f>
        <v>512.1</v>
      </c>
      <c r="G118" s="8">
        <f t="shared" ref="G118:H120" si="40">G119</f>
        <v>0</v>
      </c>
      <c r="H118" s="8">
        <f t="shared" si="40"/>
        <v>512.1</v>
      </c>
    </row>
    <row r="119" spans="1:8" ht="33.75" x14ac:dyDescent="0.2">
      <c r="A119" s="9" t="s">
        <v>109</v>
      </c>
      <c r="B119" s="10" t="s">
        <v>19</v>
      </c>
      <c r="C119" s="10" t="s">
        <v>13</v>
      </c>
      <c r="D119" s="10" t="s">
        <v>54</v>
      </c>
      <c r="E119" s="10" t="s">
        <v>77</v>
      </c>
      <c r="F119" s="11">
        <f>F120</f>
        <v>512.1</v>
      </c>
      <c r="G119" s="11">
        <f t="shared" si="40"/>
        <v>0</v>
      </c>
      <c r="H119" s="11">
        <f t="shared" si="40"/>
        <v>512.1</v>
      </c>
    </row>
    <row r="120" spans="1:8" ht="22.5" x14ac:dyDescent="0.2">
      <c r="A120" s="9" t="s">
        <v>140</v>
      </c>
      <c r="B120" s="10" t="s">
        <v>141</v>
      </c>
      <c r="C120" s="10" t="s">
        <v>13</v>
      </c>
      <c r="D120" s="10" t="s">
        <v>54</v>
      </c>
      <c r="E120" s="10" t="s">
        <v>77</v>
      </c>
      <c r="F120" s="11">
        <f>F121</f>
        <v>512.1</v>
      </c>
      <c r="G120" s="11">
        <f t="shared" si="40"/>
        <v>0</v>
      </c>
      <c r="H120" s="11">
        <f t="shared" si="40"/>
        <v>512.1</v>
      </c>
    </row>
    <row r="121" spans="1:8" ht="56.25" x14ac:dyDescent="0.2">
      <c r="A121" s="9" t="s">
        <v>142</v>
      </c>
      <c r="B121" s="10" t="s">
        <v>143</v>
      </c>
      <c r="C121" s="10" t="s">
        <v>13</v>
      </c>
      <c r="D121" s="10" t="s">
        <v>54</v>
      </c>
      <c r="E121" s="10" t="s">
        <v>77</v>
      </c>
      <c r="F121" s="11">
        <f>F122+F123</f>
        <v>512.1</v>
      </c>
      <c r="G121" s="11">
        <f t="shared" ref="G121:H121" si="41">G122+G123</f>
        <v>0</v>
      </c>
      <c r="H121" s="11">
        <f t="shared" si="41"/>
        <v>512.1</v>
      </c>
    </row>
    <row r="122" spans="1:8" ht="56.25" x14ac:dyDescent="0.2">
      <c r="A122" s="9" t="s">
        <v>22</v>
      </c>
      <c r="B122" s="10" t="s">
        <v>143</v>
      </c>
      <c r="C122" s="10" t="s">
        <v>24</v>
      </c>
      <c r="D122" s="10" t="s">
        <v>54</v>
      </c>
      <c r="E122" s="10" t="s">
        <v>77</v>
      </c>
      <c r="F122" s="11">
        <v>481.3</v>
      </c>
      <c r="H122" s="24">
        <f>F122+G122</f>
        <v>481.3</v>
      </c>
    </row>
    <row r="123" spans="1:8" ht="22.5" x14ac:dyDescent="0.2">
      <c r="A123" s="9" t="s">
        <v>30</v>
      </c>
      <c r="B123" s="10" t="s">
        <v>143</v>
      </c>
      <c r="C123" s="10" t="s">
        <v>39</v>
      </c>
      <c r="D123" s="10" t="s">
        <v>54</v>
      </c>
      <c r="E123" s="10" t="s">
        <v>77</v>
      </c>
      <c r="F123" s="11">
        <v>30.8</v>
      </c>
      <c r="H123" s="24">
        <f>F123+G123</f>
        <v>30.8</v>
      </c>
    </row>
    <row r="124" spans="1:8" x14ac:dyDescent="0.2">
      <c r="A124" s="5" t="s">
        <v>144</v>
      </c>
      <c r="B124" s="7" t="s">
        <v>12</v>
      </c>
      <c r="C124" s="7" t="s">
        <v>13</v>
      </c>
      <c r="D124" s="7" t="s">
        <v>145</v>
      </c>
      <c r="E124" s="7" t="s">
        <v>15</v>
      </c>
      <c r="F124" s="8">
        <f>F127+F125</f>
        <v>878</v>
      </c>
      <c r="G124" s="8">
        <f t="shared" ref="G124:H124" si="42">G127+G125</f>
        <v>1.9</v>
      </c>
      <c r="H124" s="8">
        <f t="shared" si="42"/>
        <v>879.9</v>
      </c>
    </row>
    <row r="125" spans="1:8" x14ac:dyDescent="0.2">
      <c r="A125" s="5" t="s">
        <v>223</v>
      </c>
      <c r="B125" s="7"/>
      <c r="C125" s="7"/>
      <c r="D125" s="7" t="s">
        <v>145</v>
      </c>
      <c r="E125" s="26" t="s">
        <v>14</v>
      </c>
      <c r="F125" s="8">
        <f>F126</f>
        <v>0</v>
      </c>
      <c r="G125" s="8">
        <f>G126</f>
        <v>1.9</v>
      </c>
      <c r="H125" s="8">
        <f>H126</f>
        <v>1.9</v>
      </c>
    </row>
    <row r="126" spans="1:8" x14ac:dyDescent="0.2">
      <c r="A126" s="12" t="s">
        <v>46</v>
      </c>
      <c r="B126" s="7"/>
      <c r="C126" s="7"/>
      <c r="D126" s="10" t="s">
        <v>145</v>
      </c>
      <c r="E126" s="22" t="s">
        <v>14</v>
      </c>
      <c r="F126" s="8">
        <v>0</v>
      </c>
      <c r="G126" s="11">
        <v>1.9</v>
      </c>
      <c r="H126" s="11">
        <f>F126+G126</f>
        <v>1.9</v>
      </c>
    </row>
    <row r="127" spans="1:8" ht="21" x14ac:dyDescent="0.2">
      <c r="A127" s="5" t="s">
        <v>146</v>
      </c>
      <c r="B127" s="7" t="s">
        <v>12</v>
      </c>
      <c r="C127" s="7" t="s">
        <v>13</v>
      </c>
      <c r="D127" s="7" t="s">
        <v>145</v>
      </c>
      <c r="E127" s="7" t="s">
        <v>33</v>
      </c>
      <c r="F127" s="8">
        <f>F128</f>
        <v>878</v>
      </c>
      <c r="G127" s="8">
        <f t="shared" ref="G127:H129" si="43">G128</f>
        <v>0</v>
      </c>
      <c r="H127" s="8">
        <f t="shared" si="43"/>
        <v>878</v>
      </c>
    </row>
    <row r="128" spans="1:8" ht="22.5" x14ac:dyDescent="0.2">
      <c r="A128" s="9" t="s">
        <v>147</v>
      </c>
      <c r="B128" s="10" t="s">
        <v>148</v>
      </c>
      <c r="C128" s="10" t="s">
        <v>13</v>
      </c>
      <c r="D128" s="10" t="s">
        <v>145</v>
      </c>
      <c r="E128" s="10" t="s">
        <v>33</v>
      </c>
      <c r="F128" s="11">
        <f>F129</f>
        <v>878</v>
      </c>
      <c r="G128" s="11">
        <f t="shared" si="43"/>
        <v>0</v>
      </c>
      <c r="H128" s="11">
        <f t="shared" si="43"/>
        <v>878</v>
      </c>
    </row>
    <row r="129" spans="1:8" ht="22.5" x14ac:dyDescent="0.2">
      <c r="A129" s="9" t="s">
        <v>149</v>
      </c>
      <c r="B129" s="10" t="s">
        <v>150</v>
      </c>
      <c r="C129" s="10" t="s">
        <v>13</v>
      </c>
      <c r="D129" s="10" t="s">
        <v>145</v>
      </c>
      <c r="E129" s="10" t="s">
        <v>33</v>
      </c>
      <c r="F129" s="11">
        <f>F130</f>
        <v>878</v>
      </c>
      <c r="G129" s="11">
        <f t="shared" si="43"/>
        <v>0</v>
      </c>
      <c r="H129" s="11">
        <f t="shared" si="43"/>
        <v>878</v>
      </c>
    </row>
    <row r="130" spans="1:8" ht="56.25" x14ac:dyDescent="0.2">
      <c r="A130" s="9" t="s">
        <v>22</v>
      </c>
      <c r="B130" s="10" t="s">
        <v>150</v>
      </c>
      <c r="C130" s="10" t="s">
        <v>24</v>
      </c>
      <c r="D130" s="10" t="s">
        <v>145</v>
      </c>
      <c r="E130" s="10" t="s">
        <v>33</v>
      </c>
      <c r="F130" s="11">
        <v>878</v>
      </c>
      <c r="H130" s="21">
        <f>F130+G130</f>
        <v>878</v>
      </c>
    </row>
    <row r="131" spans="1:8" x14ac:dyDescent="0.2">
      <c r="A131" s="5" t="s">
        <v>151</v>
      </c>
      <c r="B131" s="7" t="s">
        <v>12</v>
      </c>
      <c r="C131" s="7" t="s">
        <v>13</v>
      </c>
      <c r="D131" s="7" t="s">
        <v>77</v>
      </c>
      <c r="E131" s="7" t="s">
        <v>15</v>
      </c>
      <c r="F131" s="8">
        <f>F132</f>
        <v>100</v>
      </c>
      <c r="G131" s="8">
        <f t="shared" ref="G131:H133" si="44">G132</f>
        <v>0</v>
      </c>
      <c r="H131" s="8">
        <f t="shared" si="44"/>
        <v>100</v>
      </c>
    </row>
    <row r="132" spans="1:8" x14ac:dyDescent="0.2">
      <c r="A132" s="5" t="s">
        <v>152</v>
      </c>
      <c r="B132" s="7" t="s">
        <v>12</v>
      </c>
      <c r="C132" s="7" t="s">
        <v>13</v>
      </c>
      <c r="D132" s="7" t="s">
        <v>77</v>
      </c>
      <c r="E132" s="7" t="s">
        <v>77</v>
      </c>
      <c r="F132" s="8">
        <f>F133</f>
        <v>100</v>
      </c>
      <c r="G132" s="8">
        <f t="shared" si="44"/>
        <v>0</v>
      </c>
      <c r="H132" s="8">
        <f t="shared" si="44"/>
        <v>100</v>
      </c>
    </row>
    <row r="133" spans="1:8" ht="33.75" x14ac:dyDescent="0.2">
      <c r="A133" s="9" t="s">
        <v>153</v>
      </c>
      <c r="B133" s="10" t="s">
        <v>110</v>
      </c>
      <c r="C133" s="10" t="s">
        <v>13</v>
      </c>
      <c r="D133" s="10" t="s">
        <v>77</v>
      </c>
      <c r="E133" s="10" t="s">
        <v>77</v>
      </c>
      <c r="F133" s="11">
        <f>F134</f>
        <v>100</v>
      </c>
      <c r="G133" s="11">
        <f t="shared" si="44"/>
        <v>0</v>
      </c>
      <c r="H133" s="11">
        <f t="shared" si="44"/>
        <v>100</v>
      </c>
    </row>
    <row r="134" spans="1:8" ht="22.5" x14ac:dyDescent="0.2">
      <c r="A134" s="9" t="s">
        <v>30</v>
      </c>
      <c r="B134" s="10" t="s">
        <v>154</v>
      </c>
      <c r="C134" s="10" t="s">
        <v>39</v>
      </c>
      <c r="D134" s="10" t="s">
        <v>77</v>
      </c>
      <c r="E134" s="10" t="s">
        <v>77</v>
      </c>
      <c r="F134" s="11">
        <v>100</v>
      </c>
      <c r="H134" s="24">
        <f>F134+G134</f>
        <v>100</v>
      </c>
    </row>
    <row r="135" spans="1:8" x14ac:dyDescent="0.2">
      <c r="A135" s="5" t="s">
        <v>155</v>
      </c>
      <c r="B135" s="7" t="s">
        <v>12</v>
      </c>
      <c r="C135" s="7" t="s">
        <v>13</v>
      </c>
      <c r="D135" s="7" t="s">
        <v>80</v>
      </c>
      <c r="E135" s="7" t="s">
        <v>15</v>
      </c>
      <c r="F135" s="8">
        <f>F136+F156+F165</f>
        <v>18453.600000000002</v>
      </c>
      <c r="G135" s="8">
        <f t="shared" ref="G135:H135" si="45">G136+G156+G165</f>
        <v>800</v>
      </c>
      <c r="H135" s="8">
        <f t="shared" si="45"/>
        <v>19253.599999999999</v>
      </c>
    </row>
    <row r="136" spans="1:8" x14ac:dyDescent="0.2">
      <c r="A136" s="5" t="s">
        <v>156</v>
      </c>
      <c r="B136" s="7" t="s">
        <v>12</v>
      </c>
      <c r="C136" s="7" t="s">
        <v>13</v>
      </c>
      <c r="D136" s="7" t="s">
        <v>80</v>
      </c>
      <c r="E136" s="7" t="s">
        <v>26</v>
      </c>
      <c r="F136" s="8">
        <f>F137+F139+F141+F145+F148+F150+F152+F154+F143</f>
        <v>8066.9000000000005</v>
      </c>
      <c r="G136" s="8">
        <f t="shared" ref="G136:H136" si="46">G137+G139+G141+G145+G148+G150+G152+G154+G143</f>
        <v>800</v>
      </c>
      <c r="H136" s="8">
        <f t="shared" si="46"/>
        <v>8866.9</v>
      </c>
    </row>
    <row r="137" spans="1:8" ht="135" x14ac:dyDescent="0.2">
      <c r="A137" s="9" t="s">
        <v>157</v>
      </c>
      <c r="B137" s="10" t="s">
        <v>158</v>
      </c>
      <c r="C137" s="10" t="s">
        <v>13</v>
      </c>
      <c r="D137" s="10" t="s">
        <v>80</v>
      </c>
      <c r="E137" s="10" t="s">
        <v>26</v>
      </c>
      <c r="F137" s="8">
        <f>F138</f>
        <v>575.9</v>
      </c>
      <c r="G137" s="8">
        <f t="shared" ref="G137:H137" si="47">G138</f>
        <v>0</v>
      </c>
      <c r="H137" s="8">
        <f t="shared" si="47"/>
        <v>575.9</v>
      </c>
    </row>
    <row r="138" spans="1:8" ht="22.5" x14ac:dyDescent="0.2">
      <c r="A138" s="9" t="s">
        <v>46</v>
      </c>
      <c r="B138" s="10" t="s">
        <v>158</v>
      </c>
      <c r="C138" s="10">
        <v>300</v>
      </c>
      <c r="D138" s="10" t="s">
        <v>80</v>
      </c>
      <c r="E138" s="10" t="s">
        <v>26</v>
      </c>
      <c r="F138" s="11">
        <v>575.9</v>
      </c>
      <c r="H138" s="24">
        <f>F138+G138</f>
        <v>575.9</v>
      </c>
    </row>
    <row r="139" spans="1:8" ht="33.75" x14ac:dyDescent="0.2">
      <c r="A139" s="9" t="s">
        <v>159</v>
      </c>
      <c r="B139" s="10" t="s">
        <v>160</v>
      </c>
      <c r="C139" s="10" t="s">
        <v>13</v>
      </c>
      <c r="D139" s="10" t="s">
        <v>80</v>
      </c>
      <c r="E139" s="10" t="s">
        <v>26</v>
      </c>
      <c r="F139" s="8">
        <f>F140</f>
        <v>90.4</v>
      </c>
      <c r="G139" s="8">
        <f t="shared" ref="G139:H139" si="48">G140</f>
        <v>0</v>
      </c>
      <c r="H139" s="8">
        <f t="shared" si="48"/>
        <v>90.4</v>
      </c>
    </row>
    <row r="140" spans="1:8" ht="22.5" x14ac:dyDescent="0.2">
      <c r="A140" s="9" t="s">
        <v>46</v>
      </c>
      <c r="B140" s="10" t="s">
        <v>160</v>
      </c>
      <c r="C140" s="10">
        <v>300</v>
      </c>
      <c r="D140" s="10" t="s">
        <v>80</v>
      </c>
      <c r="E140" s="10" t="s">
        <v>26</v>
      </c>
      <c r="F140" s="11">
        <v>90.4</v>
      </c>
      <c r="H140" s="24">
        <f>F140+G140</f>
        <v>90.4</v>
      </c>
    </row>
    <row r="141" spans="1:8" ht="22.5" x14ac:dyDescent="0.2">
      <c r="A141" s="9" t="s">
        <v>161</v>
      </c>
      <c r="B141" s="10" t="s">
        <v>162</v>
      </c>
      <c r="C141" s="10" t="s">
        <v>13</v>
      </c>
      <c r="D141" s="10" t="s">
        <v>80</v>
      </c>
      <c r="E141" s="10" t="s">
        <v>26</v>
      </c>
      <c r="F141" s="8">
        <f>F142</f>
        <v>2335</v>
      </c>
      <c r="G141" s="8">
        <f t="shared" ref="G141:H141" si="49">G142</f>
        <v>0</v>
      </c>
      <c r="H141" s="8">
        <f t="shared" si="49"/>
        <v>2335</v>
      </c>
    </row>
    <row r="142" spans="1:8" ht="22.5" x14ac:dyDescent="0.2">
      <c r="A142" s="9" t="s">
        <v>46</v>
      </c>
      <c r="B142" s="10" t="s">
        <v>162</v>
      </c>
      <c r="C142" s="10">
        <v>300</v>
      </c>
      <c r="D142" s="10" t="s">
        <v>80</v>
      </c>
      <c r="E142" s="10" t="s">
        <v>26</v>
      </c>
      <c r="F142" s="11">
        <v>2335</v>
      </c>
      <c r="H142" s="24">
        <f>F142+G142</f>
        <v>2335</v>
      </c>
    </row>
    <row r="143" spans="1:8" ht="45" x14ac:dyDescent="0.2">
      <c r="A143" s="9" t="s">
        <v>163</v>
      </c>
      <c r="B143" s="10" t="s">
        <v>164</v>
      </c>
      <c r="C143" s="10" t="s">
        <v>13</v>
      </c>
      <c r="D143" s="10" t="s">
        <v>80</v>
      </c>
      <c r="E143" s="10" t="s">
        <v>26</v>
      </c>
      <c r="F143" s="17">
        <f>F144</f>
        <v>215.6</v>
      </c>
      <c r="G143" s="17">
        <f t="shared" ref="G143:H143" si="50">G144</f>
        <v>0</v>
      </c>
      <c r="H143" s="17">
        <f t="shared" si="50"/>
        <v>215.6</v>
      </c>
    </row>
    <row r="144" spans="1:8" ht="22.5" x14ac:dyDescent="0.2">
      <c r="A144" s="9" t="s">
        <v>46</v>
      </c>
      <c r="B144" s="10" t="s">
        <v>165</v>
      </c>
      <c r="C144" s="10">
        <v>600</v>
      </c>
      <c r="D144" s="10" t="s">
        <v>80</v>
      </c>
      <c r="E144" s="10" t="s">
        <v>26</v>
      </c>
      <c r="F144" s="11">
        <v>215.6</v>
      </c>
      <c r="H144" s="24">
        <f>F144+G144</f>
        <v>215.6</v>
      </c>
    </row>
    <row r="145" spans="1:8" ht="33.75" x14ac:dyDescent="0.2">
      <c r="A145" s="9" t="s">
        <v>166</v>
      </c>
      <c r="B145" s="10" t="s">
        <v>148</v>
      </c>
      <c r="C145" s="10" t="s">
        <v>13</v>
      </c>
      <c r="D145" s="10" t="s">
        <v>80</v>
      </c>
      <c r="E145" s="10" t="s">
        <v>26</v>
      </c>
      <c r="F145" s="8">
        <f>F146</f>
        <v>300</v>
      </c>
      <c r="G145" s="8">
        <f t="shared" ref="G145:H146" si="51">G146</f>
        <v>0</v>
      </c>
      <c r="H145" s="8">
        <f t="shared" si="51"/>
        <v>300</v>
      </c>
    </row>
    <row r="146" spans="1:8" ht="45" x14ac:dyDescent="0.2">
      <c r="A146" s="9" t="s">
        <v>167</v>
      </c>
      <c r="B146" s="10" t="s">
        <v>168</v>
      </c>
      <c r="C146" s="10" t="s">
        <v>13</v>
      </c>
      <c r="D146" s="10" t="s">
        <v>80</v>
      </c>
      <c r="E146" s="10" t="s">
        <v>26</v>
      </c>
      <c r="F146" s="11">
        <f>F147</f>
        <v>300</v>
      </c>
      <c r="G146" s="11">
        <f t="shared" si="51"/>
        <v>0</v>
      </c>
      <c r="H146" s="11">
        <f t="shared" si="51"/>
        <v>300</v>
      </c>
    </row>
    <row r="147" spans="1:8" ht="22.5" x14ac:dyDescent="0.2">
      <c r="A147" s="9" t="s">
        <v>169</v>
      </c>
      <c r="B147" s="10" t="s">
        <v>168</v>
      </c>
      <c r="C147" s="10" t="s">
        <v>170</v>
      </c>
      <c r="D147" s="10" t="s">
        <v>80</v>
      </c>
      <c r="E147" s="10" t="s">
        <v>26</v>
      </c>
      <c r="F147" s="11">
        <v>300</v>
      </c>
      <c r="H147" s="24">
        <f>F147+G147</f>
        <v>300</v>
      </c>
    </row>
    <row r="148" spans="1:8" ht="33.75" x14ac:dyDescent="0.2">
      <c r="A148" s="12" t="s">
        <v>171</v>
      </c>
      <c r="B148" s="10" t="s">
        <v>172</v>
      </c>
      <c r="C148" s="10" t="s">
        <v>13</v>
      </c>
      <c r="D148" s="10" t="s">
        <v>80</v>
      </c>
      <c r="E148" s="10" t="s">
        <v>26</v>
      </c>
      <c r="F148" s="8">
        <f>F149</f>
        <v>50</v>
      </c>
      <c r="G148" s="8">
        <f t="shared" ref="G148:H148" si="52">G149</f>
        <v>0</v>
      </c>
      <c r="H148" s="8">
        <f t="shared" si="52"/>
        <v>50</v>
      </c>
    </row>
    <row r="149" spans="1:8" ht="22.5" x14ac:dyDescent="0.2">
      <c r="A149" s="12" t="s">
        <v>30</v>
      </c>
      <c r="B149" s="10" t="s">
        <v>88</v>
      </c>
      <c r="C149" s="10" t="s">
        <v>39</v>
      </c>
      <c r="D149" s="10" t="s">
        <v>80</v>
      </c>
      <c r="E149" s="10" t="s">
        <v>26</v>
      </c>
      <c r="F149" s="11">
        <v>50</v>
      </c>
      <c r="H149" s="24">
        <f>F149+G149</f>
        <v>50</v>
      </c>
    </row>
    <row r="150" spans="1:8" ht="22.5" x14ac:dyDescent="0.2">
      <c r="A150" s="12" t="s">
        <v>173</v>
      </c>
      <c r="B150" s="10" t="s">
        <v>168</v>
      </c>
      <c r="C150" s="10" t="s">
        <v>13</v>
      </c>
      <c r="D150" s="10" t="s">
        <v>80</v>
      </c>
      <c r="E150" s="10" t="s">
        <v>26</v>
      </c>
      <c r="F150" s="8">
        <f>F151</f>
        <v>500</v>
      </c>
      <c r="G150" s="8">
        <f t="shared" ref="G150:H150" si="53">G151</f>
        <v>0</v>
      </c>
      <c r="H150" s="8">
        <f t="shared" si="53"/>
        <v>500</v>
      </c>
    </row>
    <row r="151" spans="1:8" ht="22.5" x14ac:dyDescent="0.2">
      <c r="A151" s="12" t="s">
        <v>30</v>
      </c>
      <c r="B151" s="10" t="s">
        <v>168</v>
      </c>
      <c r="C151" s="10">
        <v>300</v>
      </c>
      <c r="D151" s="10" t="s">
        <v>80</v>
      </c>
      <c r="E151" s="10" t="s">
        <v>26</v>
      </c>
      <c r="F151" s="11">
        <v>500</v>
      </c>
      <c r="H151" s="24">
        <f>F151+G151</f>
        <v>500</v>
      </c>
    </row>
    <row r="152" spans="1:8" ht="33.75" x14ac:dyDescent="0.2">
      <c r="A152" s="18" t="s">
        <v>174</v>
      </c>
      <c r="B152" s="10" t="s">
        <v>175</v>
      </c>
      <c r="C152" s="10" t="s">
        <v>13</v>
      </c>
      <c r="D152" s="10" t="s">
        <v>80</v>
      </c>
      <c r="E152" s="10" t="s">
        <v>26</v>
      </c>
      <c r="F152" s="8">
        <f>F153</f>
        <v>2100</v>
      </c>
      <c r="G152" s="8">
        <f t="shared" ref="G152:H152" si="54">G153</f>
        <v>800</v>
      </c>
      <c r="H152" s="8">
        <f t="shared" si="54"/>
        <v>2900</v>
      </c>
    </row>
    <row r="153" spans="1:8" ht="22.5" x14ac:dyDescent="0.2">
      <c r="A153" s="12" t="s">
        <v>46</v>
      </c>
      <c r="B153" s="10" t="s">
        <v>175</v>
      </c>
      <c r="C153" s="10">
        <v>300</v>
      </c>
      <c r="D153" s="10" t="s">
        <v>80</v>
      </c>
      <c r="E153" s="10" t="s">
        <v>26</v>
      </c>
      <c r="F153" s="11">
        <v>2100</v>
      </c>
      <c r="G153" s="27">
        <v>800</v>
      </c>
      <c r="H153" s="24">
        <f>F153+G153</f>
        <v>2900</v>
      </c>
    </row>
    <row r="154" spans="1:8" ht="33.75" x14ac:dyDescent="0.2">
      <c r="A154" s="12" t="s">
        <v>176</v>
      </c>
      <c r="B154" s="10" t="s">
        <v>177</v>
      </c>
      <c r="C154" s="10" t="s">
        <v>13</v>
      </c>
      <c r="D154" s="10" t="s">
        <v>80</v>
      </c>
      <c r="E154" s="10" t="s">
        <v>26</v>
      </c>
      <c r="F154" s="17">
        <f>F155</f>
        <v>1900</v>
      </c>
      <c r="G154" s="17">
        <f t="shared" ref="G154:H154" si="55">G155</f>
        <v>0</v>
      </c>
      <c r="H154" s="17">
        <f t="shared" si="55"/>
        <v>1900</v>
      </c>
    </row>
    <row r="155" spans="1:8" ht="22.5" x14ac:dyDescent="0.2">
      <c r="A155" s="12" t="s">
        <v>169</v>
      </c>
      <c r="B155" s="10" t="s">
        <v>178</v>
      </c>
      <c r="C155" s="10" t="s">
        <v>170</v>
      </c>
      <c r="D155" s="10" t="s">
        <v>80</v>
      </c>
      <c r="E155" s="10" t="s">
        <v>26</v>
      </c>
      <c r="F155" s="11">
        <v>1900</v>
      </c>
      <c r="H155" s="24">
        <f>F155+G155</f>
        <v>1900</v>
      </c>
    </row>
    <row r="156" spans="1:8" x14ac:dyDescent="0.2">
      <c r="A156" s="5" t="s">
        <v>179</v>
      </c>
      <c r="B156" s="7" t="s">
        <v>12</v>
      </c>
      <c r="C156" s="7" t="s">
        <v>13</v>
      </c>
      <c r="D156" s="7" t="s">
        <v>80</v>
      </c>
      <c r="E156" s="7" t="s">
        <v>33</v>
      </c>
      <c r="F156" s="8">
        <f>F157</f>
        <v>10002.200000000001</v>
      </c>
      <c r="G156" s="8">
        <f t="shared" ref="G156:H156" si="56">G157</f>
        <v>0</v>
      </c>
      <c r="H156" s="8">
        <f t="shared" si="56"/>
        <v>10002.200000000001</v>
      </c>
    </row>
    <row r="157" spans="1:8" ht="33.75" x14ac:dyDescent="0.2">
      <c r="A157" s="9" t="s">
        <v>109</v>
      </c>
      <c r="B157" s="10" t="s">
        <v>19</v>
      </c>
      <c r="C157" s="10" t="s">
        <v>13</v>
      </c>
      <c r="D157" s="10" t="s">
        <v>80</v>
      </c>
      <c r="E157" s="10" t="s">
        <v>33</v>
      </c>
      <c r="F157" s="11">
        <f>F158+F161+F163</f>
        <v>10002.200000000001</v>
      </c>
      <c r="G157" s="11">
        <f t="shared" ref="G157:H157" si="57">G158+G161+G163</f>
        <v>0</v>
      </c>
      <c r="H157" s="11">
        <f t="shared" si="57"/>
        <v>10002.200000000001</v>
      </c>
    </row>
    <row r="158" spans="1:8" ht="22.5" x14ac:dyDescent="0.2">
      <c r="A158" s="19" t="s">
        <v>111</v>
      </c>
      <c r="B158" s="10" t="s">
        <v>112</v>
      </c>
      <c r="C158" s="10" t="s">
        <v>13</v>
      </c>
      <c r="D158" s="10" t="s">
        <v>80</v>
      </c>
      <c r="E158" s="10" t="s">
        <v>33</v>
      </c>
      <c r="F158" s="8">
        <f>F159</f>
        <v>771.9</v>
      </c>
      <c r="G158" s="8">
        <f t="shared" ref="G158:H159" si="58">G159</f>
        <v>0</v>
      </c>
      <c r="H158" s="8">
        <f t="shared" si="58"/>
        <v>771.9</v>
      </c>
    </row>
    <row r="159" spans="1:8" ht="56.25" x14ac:dyDescent="0.2">
      <c r="A159" s="19" t="s">
        <v>180</v>
      </c>
      <c r="B159" s="10" t="s">
        <v>181</v>
      </c>
      <c r="C159" s="10" t="s">
        <v>13</v>
      </c>
      <c r="D159" s="10" t="s">
        <v>80</v>
      </c>
      <c r="E159" s="10" t="s">
        <v>33</v>
      </c>
      <c r="F159" s="8">
        <f>F160</f>
        <v>771.9</v>
      </c>
      <c r="G159" s="8">
        <f t="shared" si="58"/>
        <v>0</v>
      </c>
      <c r="H159" s="8">
        <f t="shared" si="58"/>
        <v>771.9</v>
      </c>
    </row>
    <row r="160" spans="1:8" ht="22.5" x14ac:dyDescent="0.2">
      <c r="A160" s="19" t="s">
        <v>46</v>
      </c>
      <c r="B160" s="10" t="s">
        <v>181</v>
      </c>
      <c r="C160" s="10">
        <v>300</v>
      </c>
      <c r="D160" s="10" t="s">
        <v>80</v>
      </c>
      <c r="E160" s="10" t="s">
        <v>33</v>
      </c>
      <c r="F160" s="11">
        <v>771.9</v>
      </c>
      <c r="H160" s="24">
        <f>F160+G160</f>
        <v>771.9</v>
      </c>
    </row>
    <row r="161" spans="1:8" ht="135" x14ac:dyDescent="0.2">
      <c r="A161" s="9" t="s">
        <v>182</v>
      </c>
      <c r="B161" s="10" t="s">
        <v>183</v>
      </c>
      <c r="C161" s="10" t="s">
        <v>13</v>
      </c>
      <c r="D161" s="10" t="s">
        <v>80</v>
      </c>
      <c r="E161" s="10" t="s">
        <v>33</v>
      </c>
      <c r="F161" s="8">
        <f>F162</f>
        <v>1764.4</v>
      </c>
      <c r="G161" s="8">
        <f t="shared" ref="G161:H161" si="59">G162</f>
        <v>0</v>
      </c>
      <c r="H161" s="8">
        <f t="shared" si="59"/>
        <v>1764.4</v>
      </c>
    </row>
    <row r="162" spans="1:8" ht="22.5" x14ac:dyDescent="0.2">
      <c r="A162" s="12" t="s">
        <v>46</v>
      </c>
      <c r="B162" s="10" t="s">
        <v>184</v>
      </c>
      <c r="C162" s="10" t="s">
        <v>170</v>
      </c>
      <c r="D162" s="10" t="s">
        <v>80</v>
      </c>
      <c r="E162" s="10" t="s">
        <v>33</v>
      </c>
      <c r="F162" s="11">
        <v>1764.4</v>
      </c>
      <c r="H162" s="24">
        <f>F162+G162</f>
        <v>1764.4</v>
      </c>
    </row>
    <row r="163" spans="1:8" ht="112.5" x14ac:dyDescent="0.2">
      <c r="A163" s="12" t="s">
        <v>185</v>
      </c>
      <c r="B163" s="10" t="s">
        <v>186</v>
      </c>
      <c r="C163" s="10" t="s">
        <v>13</v>
      </c>
      <c r="D163" s="10" t="s">
        <v>80</v>
      </c>
      <c r="E163" s="10" t="s">
        <v>33</v>
      </c>
      <c r="F163" s="8">
        <f>F164</f>
        <v>7465.9</v>
      </c>
      <c r="G163" s="8">
        <f t="shared" ref="G163:H163" si="60">G164</f>
        <v>0</v>
      </c>
      <c r="H163" s="8">
        <f t="shared" si="60"/>
        <v>7465.9</v>
      </c>
    </row>
    <row r="164" spans="1:8" ht="22.5" x14ac:dyDescent="0.2">
      <c r="A164" s="12" t="s">
        <v>46</v>
      </c>
      <c r="B164" s="10" t="s">
        <v>186</v>
      </c>
      <c r="C164" s="10" t="s">
        <v>47</v>
      </c>
      <c r="D164" s="10" t="s">
        <v>80</v>
      </c>
      <c r="E164" s="10" t="s">
        <v>33</v>
      </c>
      <c r="F164" s="11">
        <v>7465.9</v>
      </c>
      <c r="H164" s="24">
        <f>F164+G164</f>
        <v>7465.9</v>
      </c>
    </row>
    <row r="165" spans="1:8" ht="21" x14ac:dyDescent="0.2">
      <c r="A165" s="5" t="s">
        <v>187</v>
      </c>
      <c r="B165" s="7" t="s">
        <v>12</v>
      </c>
      <c r="C165" s="7" t="s">
        <v>13</v>
      </c>
      <c r="D165" s="7" t="s">
        <v>80</v>
      </c>
      <c r="E165" s="7" t="s">
        <v>49</v>
      </c>
      <c r="F165" s="8">
        <f>F166</f>
        <v>384.5</v>
      </c>
      <c r="G165" s="8">
        <f t="shared" ref="G165:H166" si="61">G166</f>
        <v>0</v>
      </c>
      <c r="H165" s="8">
        <f t="shared" si="61"/>
        <v>384.5</v>
      </c>
    </row>
    <row r="166" spans="1:8" ht="22.5" x14ac:dyDescent="0.2">
      <c r="A166" s="16" t="s">
        <v>188</v>
      </c>
      <c r="B166" s="10" t="s">
        <v>189</v>
      </c>
      <c r="C166" s="10" t="s">
        <v>13</v>
      </c>
      <c r="D166" s="10" t="s">
        <v>80</v>
      </c>
      <c r="E166" s="10" t="s">
        <v>49</v>
      </c>
      <c r="F166" s="11">
        <f>F167</f>
        <v>384.5</v>
      </c>
      <c r="G166" s="11">
        <f t="shared" si="61"/>
        <v>0</v>
      </c>
      <c r="H166" s="11">
        <f t="shared" si="61"/>
        <v>384.5</v>
      </c>
    </row>
    <row r="167" spans="1:8" ht="22.5" x14ac:dyDescent="0.2">
      <c r="A167" s="9" t="s">
        <v>30</v>
      </c>
      <c r="B167" s="10" t="s">
        <v>190</v>
      </c>
      <c r="C167" s="10" t="s">
        <v>39</v>
      </c>
      <c r="D167" s="10" t="s">
        <v>80</v>
      </c>
      <c r="E167" s="10" t="s">
        <v>49</v>
      </c>
      <c r="F167" s="11">
        <v>384.5</v>
      </c>
      <c r="H167" s="24">
        <f>F167+G167</f>
        <v>384.5</v>
      </c>
    </row>
    <row r="168" spans="1:8" x14ac:dyDescent="0.2">
      <c r="A168" s="5" t="s">
        <v>191</v>
      </c>
      <c r="B168" s="7" t="s">
        <v>12</v>
      </c>
      <c r="C168" s="7" t="s">
        <v>13</v>
      </c>
      <c r="D168" s="7" t="s">
        <v>60</v>
      </c>
      <c r="E168" s="7" t="s">
        <v>15</v>
      </c>
      <c r="F168" s="8">
        <f>F169</f>
        <v>2000</v>
      </c>
      <c r="G168" s="8">
        <f t="shared" ref="G168:H168" si="62">G169</f>
        <v>0</v>
      </c>
      <c r="H168" s="8">
        <f t="shared" si="62"/>
        <v>2000</v>
      </c>
    </row>
    <row r="169" spans="1:8" x14ac:dyDescent="0.2">
      <c r="A169" s="5" t="s">
        <v>192</v>
      </c>
      <c r="B169" s="7" t="s">
        <v>12</v>
      </c>
      <c r="C169" s="7" t="s">
        <v>13</v>
      </c>
      <c r="D169" s="7" t="s">
        <v>60</v>
      </c>
      <c r="E169" s="7" t="s">
        <v>17</v>
      </c>
      <c r="F169" s="8">
        <f>F171+F173</f>
        <v>2000</v>
      </c>
      <c r="G169" s="8">
        <f t="shared" ref="G169:H169" si="63">G171+G173</f>
        <v>0</v>
      </c>
      <c r="H169" s="8">
        <f t="shared" si="63"/>
        <v>2000</v>
      </c>
    </row>
    <row r="170" spans="1:8" ht="33.75" x14ac:dyDescent="0.2">
      <c r="A170" s="9" t="s">
        <v>193</v>
      </c>
      <c r="B170" s="10" t="s">
        <v>194</v>
      </c>
      <c r="C170" s="10" t="s">
        <v>13</v>
      </c>
      <c r="D170" s="10" t="s">
        <v>60</v>
      </c>
      <c r="E170" s="10" t="s">
        <v>17</v>
      </c>
      <c r="F170" s="11">
        <f>F171</f>
        <v>1700</v>
      </c>
      <c r="G170" s="11">
        <f t="shared" ref="G170:H171" si="64">G171</f>
        <v>0</v>
      </c>
      <c r="H170" s="11">
        <f t="shared" si="64"/>
        <v>1700</v>
      </c>
    </row>
    <row r="171" spans="1:8" ht="33.75" x14ac:dyDescent="0.2">
      <c r="A171" s="9" t="s">
        <v>195</v>
      </c>
      <c r="B171" s="10" t="s">
        <v>196</v>
      </c>
      <c r="C171" s="10" t="s">
        <v>13</v>
      </c>
      <c r="D171" s="10" t="s">
        <v>60</v>
      </c>
      <c r="E171" s="10" t="s">
        <v>17</v>
      </c>
      <c r="F171" s="8">
        <f>F172</f>
        <v>1700</v>
      </c>
      <c r="G171" s="8">
        <f t="shared" si="64"/>
        <v>0</v>
      </c>
      <c r="H171" s="8">
        <f t="shared" si="64"/>
        <v>1700</v>
      </c>
    </row>
    <row r="172" spans="1:8" ht="33.75" x14ac:dyDescent="0.2">
      <c r="A172" s="9" t="s">
        <v>129</v>
      </c>
      <c r="B172" s="10" t="s">
        <v>196</v>
      </c>
      <c r="C172" s="10" t="s">
        <v>130</v>
      </c>
      <c r="D172" s="10" t="s">
        <v>60</v>
      </c>
      <c r="E172" s="10" t="s">
        <v>17</v>
      </c>
      <c r="F172" s="11">
        <v>1700</v>
      </c>
      <c r="H172" s="24">
        <f>F172+G172</f>
        <v>1700</v>
      </c>
    </row>
    <row r="173" spans="1:8" ht="33.75" x14ac:dyDescent="0.2">
      <c r="A173" s="9" t="s">
        <v>197</v>
      </c>
      <c r="B173" s="10" t="s">
        <v>198</v>
      </c>
      <c r="C173" s="10"/>
      <c r="D173" s="10" t="s">
        <v>60</v>
      </c>
      <c r="E173" s="10" t="s">
        <v>17</v>
      </c>
      <c r="F173" s="8">
        <f>F174</f>
        <v>300</v>
      </c>
      <c r="G173" s="8">
        <f t="shared" ref="G173:H173" si="65">G174</f>
        <v>0</v>
      </c>
      <c r="H173" s="8">
        <f t="shared" si="65"/>
        <v>300</v>
      </c>
    </row>
    <row r="174" spans="1:8" ht="22.5" x14ac:dyDescent="0.2">
      <c r="A174" s="9" t="s">
        <v>30</v>
      </c>
      <c r="B174" s="10" t="s">
        <v>199</v>
      </c>
      <c r="C174" s="10">
        <v>200</v>
      </c>
      <c r="D174" s="10" t="s">
        <v>60</v>
      </c>
      <c r="E174" s="10" t="s">
        <v>17</v>
      </c>
      <c r="F174" s="11">
        <v>300</v>
      </c>
      <c r="H174" s="24">
        <f>F174+G174</f>
        <v>300</v>
      </c>
    </row>
    <row r="175" spans="1:8" x14ac:dyDescent="0.2">
      <c r="A175" s="5" t="s">
        <v>200</v>
      </c>
      <c r="B175" s="7" t="s">
        <v>12</v>
      </c>
      <c r="C175" s="7" t="s">
        <v>13</v>
      </c>
      <c r="D175" s="7" t="s">
        <v>201</v>
      </c>
      <c r="E175" s="7" t="s">
        <v>15</v>
      </c>
      <c r="F175" s="8">
        <f>F176</f>
        <v>50</v>
      </c>
      <c r="G175" s="8">
        <f t="shared" ref="G175:H178" si="66">G176</f>
        <v>0</v>
      </c>
      <c r="H175" s="8">
        <f t="shared" si="66"/>
        <v>50</v>
      </c>
    </row>
    <row r="176" spans="1:8" x14ac:dyDescent="0.2">
      <c r="A176" s="5" t="s">
        <v>202</v>
      </c>
      <c r="B176" s="7" t="s">
        <v>12</v>
      </c>
      <c r="C176" s="7" t="s">
        <v>13</v>
      </c>
      <c r="D176" s="7" t="s">
        <v>201</v>
      </c>
      <c r="E176" s="7" t="s">
        <v>17</v>
      </c>
      <c r="F176" s="8">
        <f>F177</f>
        <v>50</v>
      </c>
      <c r="G176" s="8">
        <f t="shared" si="66"/>
        <v>0</v>
      </c>
      <c r="H176" s="8">
        <f t="shared" si="66"/>
        <v>50</v>
      </c>
    </row>
    <row r="177" spans="1:8" ht="45" x14ac:dyDescent="0.2">
      <c r="A177" s="9" t="s">
        <v>203</v>
      </c>
      <c r="B177" s="10" t="s">
        <v>204</v>
      </c>
      <c r="C177" s="10" t="s">
        <v>13</v>
      </c>
      <c r="D177" s="10" t="s">
        <v>201</v>
      </c>
      <c r="E177" s="10" t="s">
        <v>17</v>
      </c>
      <c r="F177" s="11">
        <f>F178</f>
        <v>50</v>
      </c>
      <c r="G177" s="11">
        <f t="shared" si="66"/>
        <v>0</v>
      </c>
      <c r="H177" s="11">
        <f t="shared" si="66"/>
        <v>50</v>
      </c>
    </row>
    <row r="178" spans="1:8" ht="33.75" x14ac:dyDescent="0.2">
      <c r="A178" s="9" t="s">
        <v>205</v>
      </c>
      <c r="B178" s="10" t="s">
        <v>206</v>
      </c>
      <c r="C178" s="10" t="s">
        <v>13</v>
      </c>
      <c r="D178" s="10" t="s">
        <v>201</v>
      </c>
      <c r="E178" s="10" t="s">
        <v>17</v>
      </c>
      <c r="F178" s="11">
        <f>F179</f>
        <v>50</v>
      </c>
      <c r="G178" s="11">
        <f t="shared" si="66"/>
        <v>0</v>
      </c>
      <c r="H178" s="11">
        <f t="shared" si="66"/>
        <v>50</v>
      </c>
    </row>
    <row r="179" spans="1:8" ht="22.5" x14ac:dyDescent="0.2">
      <c r="A179" s="9" t="s">
        <v>30</v>
      </c>
      <c r="B179" s="10" t="s">
        <v>206</v>
      </c>
      <c r="C179" s="10" t="s">
        <v>39</v>
      </c>
      <c r="D179" s="10" t="s">
        <v>201</v>
      </c>
      <c r="E179" s="10" t="s">
        <v>17</v>
      </c>
      <c r="F179" s="11">
        <v>50</v>
      </c>
      <c r="H179" s="24">
        <f>F179+G179</f>
        <v>50</v>
      </c>
    </row>
    <row r="180" spans="1:8" ht="42" x14ac:dyDescent="0.2">
      <c r="A180" s="5" t="s">
        <v>207</v>
      </c>
      <c r="B180" s="7" t="s">
        <v>12</v>
      </c>
      <c r="C180" s="7" t="s">
        <v>13</v>
      </c>
      <c r="D180" s="7" t="s">
        <v>85</v>
      </c>
      <c r="E180" s="7" t="s">
        <v>15</v>
      </c>
      <c r="F180" s="8">
        <f>F181+F186</f>
        <v>13139.9</v>
      </c>
      <c r="G180" s="8">
        <f t="shared" ref="G180:H180" si="67">G181+G186</f>
        <v>0</v>
      </c>
      <c r="H180" s="8">
        <f t="shared" si="67"/>
        <v>13139.9</v>
      </c>
    </row>
    <row r="181" spans="1:8" ht="31.5" x14ac:dyDescent="0.2">
      <c r="A181" s="5" t="s">
        <v>208</v>
      </c>
      <c r="B181" s="7" t="s">
        <v>12</v>
      </c>
      <c r="C181" s="7" t="s">
        <v>13</v>
      </c>
      <c r="D181" s="7" t="s">
        <v>85</v>
      </c>
      <c r="E181" s="7" t="s">
        <v>14</v>
      </c>
      <c r="F181" s="8">
        <f>F182</f>
        <v>11858.3</v>
      </c>
      <c r="G181" s="8">
        <f t="shared" ref="G181:H181" si="68">G182</f>
        <v>0</v>
      </c>
      <c r="H181" s="8">
        <f t="shared" si="68"/>
        <v>11858.3</v>
      </c>
    </row>
    <row r="182" spans="1:8" ht="45" x14ac:dyDescent="0.2">
      <c r="A182" s="9" t="s">
        <v>209</v>
      </c>
      <c r="B182" s="10" t="s">
        <v>210</v>
      </c>
      <c r="C182" s="10" t="s">
        <v>13</v>
      </c>
      <c r="D182" s="10" t="s">
        <v>85</v>
      </c>
      <c r="E182" s="10" t="s">
        <v>14</v>
      </c>
      <c r="F182" s="11">
        <f>F183</f>
        <v>11858.3</v>
      </c>
      <c r="G182" s="11">
        <f>G183</f>
        <v>0</v>
      </c>
      <c r="H182" s="11">
        <f>H183</f>
        <v>11858.3</v>
      </c>
    </row>
    <row r="183" spans="1:8" ht="33.75" x14ac:dyDescent="0.2">
      <c r="A183" s="9" t="s">
        <v>211</v>
      </c>
      <c r="B183" s="10" t="s">
        <v>212</v>
      </c>
      <c r="C183" s="10" t="s">
        <v>13</v>
      </c>
      <c r="D183" s="10" t="s">
        <v>85</v>
      </c>
      <c r="E183" s="10" t="s">
        <v>14</v>
      </c>
      <c r="F183" s="11">
        <f>F184</f>
        <v>11858.3</v>
      </c>
      <c r="G183" s="11">
        <f t="shared" ref="G183:H184" si="69">G184</f>
        <v>0</v>
      </c>
      <c r="H183" s="11">
        <f t="shared" si="69"/>
        <v>11858.3</v>
      </c>
    </row>
    <row r="184" spans="1:8" ht="22.5" x14ac:dyDescent="0.2">
      <c r="A184" s="9" t="s">
        <v>213</v>
      </c>
      <c r="B184" s="10" t="s">
        <v>214</v>
      </c>
      <c r="C184" s="10" t="s">
        <v>13</v>
      </c>
      <c r="D184" s="10" t="s">
        <v>85</v>
      </c>
      <c r="E184" s="10" t="s">
        <v>14</v>
      </c>
      <c r="F184" s="11">
        <f>F185</f>
        <v>11858.3</v>
      </c>
      <c r="G184" s="11">
        <f t="shared" si="69"/>
        <v>0</v>
      </c>
      <c r="H184" s="11">
        <f t="shared" si="69"/>
        <v>11858.3</v>
      </c>
    </row>
    <row r="185" spans="1:8" ht="22.5" x14ac:dyDescent="0.2">
      <c r="A185" s="9" t="s">
        <v>46</v>
      </c>
      <c r="B185" s="10" t="s">
        <v>214</v>
      </c>
      <c r="C185" s="10" t="s">
        <v>47</v>
      </c>
      <c r="D185" s="10" t="s">
        <v>85</v>
      </c>
      <c r="E185" s="10" t="s">
        <v>14</v>
      </c>
      <c r="F185" s="11">
        <v>11858.3</v>
      </c>
      <c r="H185" s="24">
        <f>F185+G185</f>
        <v>11858.3</v>
      </c>
    </row>
    <row r="186" spans="1:8" ht="21" x14ac:dyDescent="0.2">
      <c r="A186" s="5" t="s">
        <v>215</v>
      </c>
      <c r="B186" s="7" t="s">
        <v>12</v>
      </c>
      <c r="C186" s="7" t="s">
        <v>13</v>
      </c>
      <c r="D186" s="7" t="s">
        <v>85</v>
      </c>
      <c r="E186" s="7" t="s">
        <v>26</v>
      </c>
      <c r="F186" s="8">
        <f>F187</f>
        <v>1281.5999999999999</v>
      </c>
      <c r="G186" s="8">
        <f t="shared" ref="G186:H187" si="70">G187</f>
        <v>0</v>
      </c>
      <c r="H186" s="8">
        <f t="shared" si="70"/>
        <v>1281.5999999999999</v>
      </c>
    </row>
    <row r="187" spans="1:8" ht="22.5" x14ac:dyDescent="0.2">
      <c r="A187" s="9" t="s">
        <v>216</v>
      </c>
      <c r="B187" s="10" t="s">
        <v>141</v>
      </c>
      <c r="C187" s="10"/>
      <c r="D187" s="10" t="s">
        <v>85</v>
      </c>
      <c r="E187" s="10" t="s">
        <v>26</v>
      </c>
      <c r="F187" s="11">
        <f>F188</f>
        <v>1281.5999999999999</v>
      </c>
      <c r="G187" s="11">
        <f t="shared" si="70"/>
        <v>0</v>
      </c>
      <c r="H187" s="11">
        <f t="shared" si="70"/>
        <v>1281.5999999999999</v>
      </c>
    </row>
    <row r="188" spans="1:8" ht="22.5" x14ac:dyDescent="0.2">
      <c r="A188" s="9" t="s">
        <v>46</v>
      </c>
      <c r="B188" s="10" t="s">
        <v>217</v>
      </c>
      <c r="C188" s="10">
        <v>500</v>
      </c>
      <c r="D188" s="10" t="s">
        <v>85</v>
      </c>
      <c r="E188" s="10" t="s">
        <v>26</v>
      </c>
      <c r="F188" s="11">
        <v>1281.5999999999999</v>
      </c>
      <c r="H188" s="24">
        <f>F188+G188</f>
        <v>1281.5999999999999</v>
      </c>
    </row>
    <row r="189" spans="1:8" x14ac:dyDescent="0.2">
      <c r="A189" s="9"/>
      <c r="B189" s="10"/>
      <c r="C189" s="10"/>
      <c r="D189" s="10"/>
      <c r="E189" s="10"/>
      <c r="F189" s="20"/>
    </row>
    <row r="190" spans="1:8" x14ac:dyDescent="0.2">
      <c r="A190" s="9"/>
      <c r="B190" s="10"/>
      <c r="C190" s="10"/>
      <c r="D190" s="10"/>
      <c r="E190" s="10"/>
      <c r="F190" s="20"/>
    </row>
    <row r="191" spans="1:8" x14ac:dyDescent="0.2">
      <c r="A191" s="9"/>
      <c r="B191" s="10"/>
      <c r="C191" s="10"/>
      <c r="D191" s="10"/>
      <c r="E191" s="10"/>
      <c r="F191" s="20"/>
    </row>
    <row r="192" spans="1:8" x14ac:dyDescent="0.2">
      <c r="A192" s="9"/>
      <c r="B192" s="10"/>
      <c r="C192" s="10"/>
      <c r="D192" s="10"/>
      <c r="E192" s="10"/>
      <c r="F192" s="20"/>
    </row>
  </sheetData>
  <mergeCells count="16">
    <mergeCell ref="A8:H8"/>
    <mergeCell ref="F1:H1"/>
    <mergeCell ref="B2:H2"/>
    <mergeCell ref="A3:H3"/>
    <mergeCell ref="A5:H5"/>
    <mergeCell ref="A6:H6"/>
    <mergeCell ref="A9:H9"/>
    <mergeCell ref="A11:A12"/>
    <mergeCell ref="B11:B12"/>
    <mergeCell ref="C11:C12"/>
    <mergeCell ref="D11:D12"/>
    <mergeCell ref="E11:E12"/>
    <mergeCell ref="F11:F12"/>
    <mergeCell ref="G11:G12"/>
    <mergeCell ref="H11:H12"/>
    <mergeCell ref="G10:H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4</vt:lpstr>
      <vt:lpstr>8</vt:lpstr>
      <vt:lpstr>11</vt:lpstr>
      <vt:lpstr>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2019-03-26T10:29:58Z</dcterms:modified>
</cp:coreProperties>
</file>